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69B5B354-25FA-4556-B9B4-972CC19D6AA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Y8" i="29" l="1"/>
  <c r="Y9" i="29"/>
  <c r="Y10" i="29"/>
  <c r="Y7" i="29"/>
  <c r="X8" i="29"/>
  <c r="X9" i="29"/>
  <c r="X10" i="29"/>
  <c r="X7" i="29"/>
  <c r="W8" i="29"/>
  <c r="W9" i="29"/>
  <c r="W10" i="29"/>
  <c r="W7" i="29"/>
  <c r="V8" i="29"/>
  <c r="V9" i="29"/>
  <c r="V10" i="29"/>
  <c r="V7" i="29"/>
  <c r="U8" i="29"/>
  <c r="U9" i="29"/>
  <c r="U10" i="29"/>
  <c r="U11" i="29"/>
  <c r="U12" i="29"/>
  <c r="U7" i="29"/>
  <c r="T8" i="29"/>
  <c r="T9" i="29"/>
  <c r="T10" i="29"/>
  <c r="T11" i="29"/>
  <c r="T12" i="29"/>
  <c r="T7" i="29"/>
  <c r="S8" i="29"/>
  <c r="S9" i="29"/>
  <c r="S10" i="29"/>
  <c r="S7" i="29"/>
  <c r="R8" i="29"/>
  <c r="R9" i="29"/>
  <c r="R10" i="29"/>
  <c r="R7" i="29"/>
  <c r="Q8" i="29" l="1"/>
  <c r="Q9" i="29"/>
  <c r="Q10" i="29"/>
  <c r="Q11" i="29"/>
  <c r="Q12" i="29"/>
  <c r="Q13" i="29"/>
  <c r="Q7" i="29"/>
  <c r="P8" i="29"/>
  <c r="P9" i="29"/>
  <c r="P10" i="29"/>
  <c r="P11" i="29"/>
  <c r="P12" i="29"/>
  <c r="P13" i="29"/>
  <c r="P7" i="29"/>
  <c r="O8" i="29"/>
  <c r="O9" i="29"/>
  <c r="O10" i="29"/>
  <c r="O11" i="29"/>
  <c r="O7" i="29"/>
  <c r="N8" i="29"/>
  <c r="N9" i="29"/>
  <c r="N10" i="29"/>
  <c r="N11" i="29"/>
  <c r="N7" i="29"/>
  <c r="M8" i="29"/>
  <c r="M7" i="29"/>
  <c r="L8" i="29"/>
  <c r="L7" i="29"/>
  <c r="K8" i="29"/>
  <c r="K9" i="29"/>
  <c r="K10" i="29"/>
  <c r="K7" i="29"/>
  <c r="J8" i="29"/>
  <c r="J9" i="29"/>
  <c r="J10" i="29"/>
  <c r="J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AP1" i="15" s="1"/>
  <c r="AP2" i="15" s="1"/>
  <c r="BN2" i="15" s="1"/>
  <c r="M4" i="15"/>
  <c r="L4" i="15"/>
  <c r="K4" i="15"/>
  <c r="J4" i="15"/>
  <c r="I4" i="15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AD1" i="13" s="1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DH52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I5" i="7"/>
  <c r="AK5" i="7" s="1"/>
  <c r="BI5" i="7" s="1"/>
  <c r="I4" i="7"/>
  <c r="AK1" i="7" s="1"/>
  <c r="K5" i="7"/>
  <c r="AM5" i="7" s="1"/>
  <c r="BK5" i="7" s="1"/>
  <c r="K4" i="7"/>
  <c r="L4" i="7"/>
  <c r="AN1" i="7" s="1"/>
  <c r="AN2" i="7" s="1"/>
  <c r="BL2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DA41" i="16" s="1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AW2" i="26" s="1"/>
  <c r="BU2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T29" i="25"/>
  <c r="T27" i="25"/>
  <c r="T25" i="25"/>
  <c r="T23" i="25"/>
  <c r="BT23" i="25" s="1"/>
  <c r="T21" i="25"/>
  <c r="T19" i="25"/>
  <c r="T17" i="25"/>
  <c r="T15" i="25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U25" i="27"/>
  <c r="U24" i="27"/>
  <c r="U23" i="27"/>
  <c r="U22" i="27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DG15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DF5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F58" i="26"/>
  <c r="AD1" i="27"/>
  <c r="AD2" i="27" s="1"/>
  <c r="BB2" i="27" s="1"/>
  <c r="AD1" i="19"/>
  <c r="AD2" i="19" s="1"/>
  <c r="BB2" i="19" s="1"/>
  <c r="DE56" i="19"/>
  <c r="DI30" i="19"/>
  <c r="DJ56" i="19"/>
  <c r="DD31" i="19"/>
  <c r="DB57" i="19"/>
  <c r="DF31" i="19"/>
  <c r="DG22" i="19"/>
  <c r="DC17" i="19"/>
  <c r="DC16" i="19"/>
  <c r="DB16" i="19"/>
  <c r="AD1" i="25"/>
  <c r="AD2" i="25" s="1"/>
  <c r="BB2" i="25" s="1"/>
  <c r="AD1" i="23"/>
  <c r="AD2" i="23" s="1"/>
  <c r="BB2" i="23" s="1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B46" i="16"/>
  <c r="DG66" i="16"/>
  <c r="DI53" i="16"/>
  <c r="DE15" i="16"/>
  <c r="DI52" i="16"/>
  <c r="DA36" i="16"/>
  <c r="DC27" i="16"/>
  <c r="DJ30" i="16"/>
  <c r="DH46" i="16"/>
  <c r="DF59" i="16"/>
  <c r="DJ51" i="16"/>
  <c r="DJ15" i="16"/>
  <c r="AD1" i="17"/>
  <c r="AD2" i="17" s="1"/>
  <c r="BB2" i="17" s="1"/>
  <c r="AD1" i="7"/>
  <c r="AD2" i="7" s="1"/>
  <c r="BB2" i="7" s="1"/>
  <c r="AD1" i="8"/>
  <c r="AD2" i="8" s="1"/>
  <c r="BB2" i="8" s="1"/>
  <c r="AD1" i="9"/>
  <c r="AD1" i="10"/>
  <c r="AD1" i="11"/>
  <c r="AR2" i="17"/>
  <c r="BP2" i="17" s="1"/>
  <c r="AQ2" i="19"/>
  <c r="BO2" i="19" s="1"/>
  <c r="AP2" i="16"/>
  <c r="BN2" i="16" s="1"/>
  <c r="AU2" i="17"/>
  <c r="BS2" i="17" s="1"/>
  <c r="AO2" i="19"/>
  <c r="BM2" i="19" s="1"/>
  <c r="AV2" i="7"/>
  <c r="BT2" i="7" s="1"/>
  <c r="AW2" i="9"/>
  <c r="BU2" i="9" s="1"/>
  <c r="AP2" i="19"/>
  <c r="BN2" i="19" s="1"/>
  <c r="AN2" i="16"/>
  <c r="BL2" i="16" s="1"/>
  <c r="AO2" i="17"/>
  <c r="BM2" i="17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Q2" i="26"/>
  <c r="BO2" i="26" s="1"/>
  <c r="AS2" i="24"/>
  <c r="BQ2" i="24" s="1"/>
  <c r="AN2" i="24"/>
  <c r="BL2" i="24" s="1"/>
  <c r="AR2" i="16"/>
  <c r="BP2" i="16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W2" i="19"/>
  <c r="BU2" i="19" s="1"/>
  <c r="AV2" i="17"/>
  <c r="BT2" i="17" s="1"/>
  <c r="AN2" i="17"/>
  <c r="BL2" i="17" s="1"/>
  <c r="AW2" i="7"/>
  <c r="BU2" i="7" s="1"/>
  <c r="AO2" i="7"/>
  <c r="BM2" i="7" s="1"/>
  <c r="BS16" i="18"/>
  <c r="BS48" i="18"/>
  <c r="BS26" i="6"/>
  <c r="AW30" i="14"/>
  <c r="AW31" i="18"/>
  <c r="AV9" i="18"/>
  <c r="AW28" i="13"/>
  <c r="AT32" i="20"/>
  <c r="AU40" i="18"/>
  <c r="AU38" i="8"/>
  <c r="AV61" i="25"/>
  <c r="AW60" i="6"/>
  <c r="AU37" i="17"/>
  <c r="AT25" i="1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J51" i="7"/>
  <c r="L51" i="7"/>
  <c r="O51" i="7"/>
  <c r="BO51" i="7" s="1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K39" i="17"/>
  <c r="F39" i="17"/>
  <c r="H39" i="17"/>
  <c r="BH39" i="17" s="1"/>
  <c r="M39" i="17"/>
  <c r="O39" i="17"/>
  <c r="BO39" i="17" s="1"/>
  <c r="J39" i="17"/>
  <c r="BJ39" i="17" s="1"/>
  <c r="L39" i="17"/>
  <c r="R35" i="7"/>
  <c r="BR35" i="7" s="1"/>
  <c r="Q35" i="7"/>
  <c r="K35" i="7"/>
  <c r="BK35" i="7" s="1"/>
  <c r="I35" i="7"/>
  <c r="BI35" i="7" s="1"/>
  <c r="H35" i="7"/>
  <c r="N35" i="7"/>
  <c r="J35" i="7"/>
  <c r="L35" i="7"/>
  <c r="BL35" i="7" s="1"/>
  <c r="P35" i="7"/>
  <c r="BP35" i="7" s="1"/>
  <c r="M35" i="7"/>
  <c r="BM35" i="7" s="1"/>
  <c r="O35" i="7"/>
  <c r="H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N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F7" i="17"/>
  <c r="BF7" i="17" s="1"/>
  <c r="M7" i="17"/>
  <c r="H7" i="17"/>
  <c r="K7" i="17"/>
  <c r="BK7" i="17" s="1"/>
  <c r="L7" i="17"/>
  <c r="J7" i="17"/>
  <c r="BJ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K68" i="17"/>
  <c r="Q68" i="17"/>
  <c r="H68" i="17"/>
  <c r="L68" i="17"/>
  <c r="R68" i="17"/>
  <c r="J68" i="17"/>
  <c r="BJ68" i="17" s="1"/>
  <c r="O68" i="17"/>
  <c r="N68" i="17"/>
  <c r="BN68" i="17" s="1"/>
  <c r="F68" i="17"/>
  <c r="BF68" i="17" s="1"/>
  <c r="G68" i="17"/>
  <c r="M68" i="17"/>
  <c r="I68" i="17"/>
  <c r="BI68" i="17" s="1"/>
  <c r="P68" i="17"/>
  <c r="F66" i="17"/>
  <c r="J66" i="17"/>
  <c r="BJ66" i="17" s="1"/>
  <c r="M66" i="17"/>
  <c r="BM66" i="17" s="1"/>
  <c r="O66" i="17"/>
  <c r="N66" i="17"/>
  <c r="BN66" i="17" s="1"/>
  <c r="R66" i="17"/>
  <c r="BR66" i="17" s="1"/>
  <c r="G66" i="17"/>
  <c r="I66" i="17"/>
  <c r="BI66" i="17" s="1"/>
  <c r="Q66" i="17"/>
  <c r="BQ66" i="17" s="1"/>
  <c r="H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AH66" i="24" s="1"/>
  <c r="I66" i="24"/>
  <c r="AK66" i="24" s="1"/>
  <c r="H66" i="24"/>
  <c r="L66" i="24"/>
  <c r="N66" i="24"/>
  <c r="Q66" i="24"/>
  <c r="BQ66" i="24" s="1"/>
  <c r="C66" i="24"/>
  <c r="K66" i="24"/>
  <c r="P66" i="24"/>
  <c r="BP66" i="24" s="1"/>
  <c r="B66" i="24"/>
  <c r="AD66" i="24" s="1"/>
  <c r="O66" i="24"/>
  <c r="G66" i="24"/>
  <c r="K64" i="17"/>
  <c r="BK64" i="17" s="1"/>
  <c r="I64" i="17"/>
  <c r="M64" i="17"/>
  <c r="BM64" i="17" s="1"/>
  <c r="Q64" i="17"/>
  <c r="L64" i="17"/>
  <c r="BL64" i="17" s="1"/>
  <c r="N64" i="17"/>
  <c r="G64" i="17"/>
  <c r="F64" i="17"/>
  <c r="BF64" i="17" s="1"/>
  <c r="H64" i="17"/>
  <c r="BH64" i="17" s="1"/>
  <c r="O64" i="17"/>
  <c r="BO64" i="17" s="1"/>
  <c r="R64" i="17"/>
  <c r="J64" i="17"/>
  <c r="P64" i="17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O56" i="7"/>
  <c r="BO56" i="7" s="1"/>
  <c r="L56" i="7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BG52" i="24" s="1"/>
  <c r="N52" i="24"/>
  <c r="B52" i="24"/>
  <c r="O52" i="24"/>
  <c r="BO52" i="24" s="1"/>
  <c r="J52" i="24"/>
  <c r="AL52" i="24" s="1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BM52" i="24" s="1"/>
  <c r="Q52" i="24"/>
  <c r="AS52" i="24" s="1"/>
  <c r="H52" i="24"/>
  <c r="BH52" i="24" s="1"/>
  <c r="E50" i="24"/>
  <c r="M50" i="24"/>
  <c r="BM50" i="24" s="1"/>
  <c r="H50" i="24"/>
  <c r="AJ50" i="24" s="1"/>
  <c r="J50" i="24"/>
  <c r="R50" i="24"/>
  <c r="D50" i="24"/>
  <c r="BD50" i="24" s="1"/>
  <c r="F50" i="24"/>
  <c r="BF50" i="24" s="1"/>
  <c r="I50" i="24"/>
  <c r="Q50" i="24"/>
  <c r="L50" i="24"/>
  <c r="AN50" i="24" s="1"/>
  <c r="N50" i="24"/>
  <c r="AP50" i="24" s="1"/>
  <c r="P50" i="24"/>
  <c r="BP50" i="24" s="1"/>
  <c r="C50" i="24"/>
  <c r="K50" i="24"/>
  <c r="BK50" i="24" s="1"/>
  <c r="B50" i="24"/>
  <c r="BB50" i="24" s="1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AI48" i="24" s="1"/>
  <c r="N48" i="24"/>
  <c r="P48" i="24"/>
  <c r="B48" i="24"/>
  <c r="M48" i="24"/>
  <c r="O48" i="24"/>
  <c r="R48" i="24"/>
  <c r="BR48" i="24" s="1"/>
  <c r="D48" i="24"/>
  <c r="AF48" i="24" s="1"/>
  <c r="F48" i="24"/>
  <c r="BF48" i="24" s="1"/>
  <c r="J48" i="24"/>
  <c r="I48" i="24"/>
  <c r="AK48" i="24" s="1"/>
  <c r="N48" i="8"/>
  <c r="BN48" i="8" s="1"/>
  <c r="G48" i="8"/>
  <c r="BG48" i="8" s="1"/>
  <c r="L48" i="8"/>
  <c r="H48" i="8"/>
  <c r="BH48" i="8" s="1"/>
  <c r="J48" i="8"/>
  <c r="F48" i="8"/>
  <c r="K48" i="8"/>
  <c r="BK48" i="8" s="1"/>
  <c r="O48" i="8"/>
  <c r="I48" i="8"/>
  <c r="BI48" i="8" s="1"/>
  <c r="M48" i="8"/>
  <c r="BM48" i="8" s="1"/>
  <c r="P48" i="8"/>
  <c r="F46" i="8"/>
  <c r="I46" i="8"/>
  <c r="BI46" i="8" s="1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J46" i="18"/>
  <c r="N46" i="18"/>
  <c r="BN46" i="18" s="1"/>
  <c r="B46" i="18"/>
  <c r="BB46" i="18" s="1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AE44" i="24" s="1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J44" i="24"/>
  <c r="F44" i="24"/>
  <c r="AH44" i="24" s="1"/>
  <c r="M44" i="24"/>
  <c r="AO44" i="24" s="1"/>
  <c r="L44" i="24"/>
  <c r="BL44" i="24" s="1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N36" i="7"/>
  <c r="J36" i="7"/>
  <c r="L36" i="7"/>
  <c r="M36" i="7"/>
  <c r="O36" i="7"/>
  <c r="BO36" i="7" s="1"/>
  <c r="R36" i="7"/>
  <c r="H36" i="17"/>
  <c r="K36" i="17"/>
  <c r="L36" i="17"/>
  <c r="I36" i="17"/>
  <c r="BI36" i="17" s="1"/>
  <c r="R36" i="17"/>
  <c r="M36" i="17"/>
  <c r="BM36" i="17" s="1"/>
  <c r="J36" i="17"/>
  <c r="BJ36" i="17" s="1"/>
  <c r="O36" i="17"/>
  <c r="P36" i="17"/>
  <c r="N36" i="17"/>
  <c r="F36" i="17"/>
  <c r="G36" i="17"/>
  <c r="Q36" i="17"/>
  <c r="BQ36" i="17" s="1"/>
  <c r="N34" i="6"/>
  <c r="G34" i="6"/>
  <c r="BG34" i="6" s="1"/>
  <c r="L34" i="6"/>
  <c r="M34" i="6"/>
  <c r="O34" i="6"/>
  <c r="BO34" i="6" s="1"/>
  <c r="P34" i="6"/>
  <c r="K34" i="6"/>
  <c r="H34" i="6"/>
  <c r="AJ34" i="6" s="1"/>
  <c r="J34" i="6"/>
  <c r="BJ34" i="6" s="1"/>
  <c r="I34" i="6"/>
  <c r="F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I30" i="7"/>
  <c r="BI30" i="7" s="1"/>
  <c r="O30" i="7"/>
  <c r="BO30" i="7" s="1"/>
  <c r="R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L18" i="18"/>
  <c r="P18" i="18"/>
  <c r="BP18" i="18" s="1"/>
  <c r="C18" i="18"/>
  <c r="D18" i="18"/>
  <c r="BD18" i="18" s="1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L16" i="7"/>
  <c r="BL16" i="7" s="1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BI14" i="8" s="1"/>
  <c r="J14" i="8"/>
  <c r="O14" i="8"/>
  <c r="K14" i="8"/>
  <c r="P14" i="8"/>
  <c r="BP14" i="8" s="1"/>
  <c r="L14" i="8"/>
  <c r="G14" i="8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F10" i="17"/>
  <c r="BF10" i="17" s="1"/>
  <c r="J10" i="17"/>
  <c r="BJ10" i="17" s="1"/>
  <c r="G10" i="17"/>
  <c r="O10" i="17"/>
  <c r="L10" i="17"/>
  <c r="N10" i="17"/>
  <c r="BN10" i="17" s="1"/>
  <c r="R10" i="17"/>
  <c r="K10" i="17"/>
  <c r="P10" i="17"/>
  <c r="H10" i="17"/>
  <c r="M10" i="17"/>
  <c r="Q10" i="17"/>
  <c r="I10" i="17"/>
  <c r="BI10" i="17" s="1"/>
  <c r="N10" i="6"/>
  <c r="BN10" i="6" s="1"/>
  <c r="G10" i="6"/>
  <c r="L10" i="6"/>
  <c r="BL10" i="6" s="1"/>
  <c r="M10" i="6"/>
  <c r="BM10" i="6" s="1"/>
  <c r="O10" i="6"/>
  <c r="J10" i="6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F57" i="17"/>
  <c r="BF57" i="17" s="1"/>
  <c r="J57" i="17"/>
  <c r="O57" i="17"/>
  <c r="P57" i="17"/>
  <c r="K57" i="17"/>
  <c r="BK57" i="17" s="1"/>
  <c r="H57" i="17"/>
  <c r="BH57" i="17" s="1"/>
  <c r="L57" i="17"/>
  <c r="N57" i="17"/>
  <c r="G57" i="17"/>
  <c r="I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O51" i="6"/>
  <c r="BO51" i="6" s="1"/>
  <c r="G51" i="6"/>
  <c r="BG51" i="6" s="1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H47" i="8"/>
  <c r="BH47" i="8" s="1"/>
  <c r="I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O43" i="6"/>
  <c r="N43" i="6"/>
  <c r="H43" i="6"/>
  <c r="I43" i="6"/>
  <c r="P43" i="6"/>
  <c r="M43" i="6"/>
  <c r="K43" i="6"/>
  <c r="H43" i="24"/>
  <c r="AJ43" i="24" s="1"/>
  <c r="J43" i="24"/>
  <c r="L43" i="24"/>
  <c r="P43" i="24"/>
  <c r="R43" i="24"/>
  <c r="F43" i="24"/>
  <c r="Q43" i="24"/>
  <c r="C43" i="24"/>
  <c r="E43" i="24"/>
  <c r="BE43" i="24" s="1"/>
  <c r="K43" i="24"/>
  <c r="AM43" i="24" s="1"/>
  <c r="N43" i="24"/>
  <c r="B43" i="24"/>
  <c r="I43" i="24"/>
  <c r="G43" i="24"/>
  <c r="O43" i="24"/>
  <c r="M43" i="24"/>
  <c r="D43" i="24"/>
  <c r="BD43" i="24" s="1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N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N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H40" i="8"/>
  <c r="BH40" i="8" s="1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J28" i="6"/>
  <c r="K28" i="6"/>
  <c r="H28" i="6"/>
  <c r="BH28" i="6" s="1"/>
  <c r="P28" i="6"/>
  <c r="O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F26" i="17"/>
  <c r="BF26" i="17" s="1"/>
  <c r="J26" i="17"/>
  <c r="O26" i="17"/>
  <c r="N26" i="17"/>
  <c r="P26" i="17"/>
  <c r="R26" i="17"/>
  <c r="G26" i="17"/>
  <c r="BG26" i="17" s="1"/>
  <c r="M26" i="17"/>
  <c r="I26" i="17"/>
  <c r="K26" i="17"/>
  <c r="H26" i="17"/>
  <c r="Q26" i="17"/>
  <c r="L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F18" i="17"/>
  <c r="H18" i="17"/>
  <c r="BH18" i="17" s="1"/>
  <c r="J18" i="17"/>
  <c r="M18" i="17"/>
  <c r="O18" i="17"/>
  <c r="BO18" i="17" s="1"/>
  <c r="Q18" i="17"/>
  <c r="N18" i="17"/>
  <c r="R18" i="17"/>
  <c r="G18" i="17"/>
  <c r="BG18" i="17" s="1"/>
  <c r="I18" i="17"/>
  <c r="L18" i="17"/>
  <c r="P18" i="17"/>
  <c r="K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BL10" i="24" s="1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BD8" i="24" s="1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N63" i="17"/>
  <c r="P63" i="17"/>
  <c r="R63" i="17"/>
  <c r="G63" i="17"/>
  <c r="K63" i="17"/>
  <c r="M63" i="17"/>
  <c r="BM63" i="17" s="1"/>
  <c r="F63" i="17"/>
  <c r="Q63" i="17"/>
  <c r="H63" i="17"/>
  <c r="J63" i="17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H59" i="7"/>
  <c r="M59" i="7"/>
  <c r="BM59" i="7" s="1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F45" i="17"/>
  <c r="J45" i="17"/>
  <c r="BJ45" i="17" s="1"/>
  <c r="P45" i="17"/>
  <c r="BP45" i="17" s="1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J25" i="8"/>
  <c r="BJ25" i="8" s="1"/>
  <c r="M25" i="8"/>
  <c r="K25" i="8"/>
  <c r="N25" i="8"/>
  <c r="P25" i="8"/>
  <c r="G25" i="8"/>
  <c r="I25" i="8"/>
  <c r="L25" i="8"/>
  <c r="H25" i="8"/>
  <c r="F25" i="8"/>
  <c r="O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O13" i="8"/>
  <c r="H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N68" i="7"/>
  <c r="BN68" i="7" s="1"/>
  <c r="R68" i="7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I54" i="7"/>
  <c r="BI54" i="7" s="1"/>
  <c r="O54" i="7"/>
  <c r="J54" i="7"/>
  <c r="L54" i="7"/>
  <c r="N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K52" i="7"/>
  <c r="BK52" i="7" s="1"/>
  <c r="H52" i="7"/>
  <c r="Q52" i="7"/>
  <c r="I52" i="7"/>
  <c r="P52" i="7"/>
  <c r="N52" i="7"/>
  <c r="M52" i="7"/>
  <c r="L52" i="7"/>
  <c r="R52" i="7"/>
  <c r="J52" i="7"/>
  <c r="O52" i="7"/>
  <c r="F50" i="8"/>
  <c r="I50" i="8"/>
  <c r="M50" i="8"/>
  <c r="O50" i="8"/>
  <c r="K50" i="8"/>
  <c r="P50" i="8"/>
  <c r="G50" i="8"/>
  <c r="J50" i="8"/>
  <c r="H50" i="8"/>
  <c r="N50" i="8"/>
  <c r="L50" i="8"/>
  <c r="O50" i="7"/>
  <c r="L50" i="7"/>
  <c r="BL50" i="7" s="1"/>
  <c r="Q50" i="7"/>
  <c r="J50" i="7"/>
  <c r="M50" i="7"/>
  <c r="I50" i="7"/>
  <c r="K50" i="7"/>
  <c r="N50" i="7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F46" i="17"/>
  <c r="J46" i="17"/>
  <c r="L46" i="17"/>
  <c r="I46" i="17"/>
  <c r="O46" i="17"/>
  <c r="N46" i="17"/>
  <c r="R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R40" i="17"/>
  <c r="O40" i="17"/>
  <c r="H40" i="17"/>
  <c r="L40" i="17"/>
  <c r="J40" i="17"/>
  <c r="F38" i="8"/>
  <c r="I38" i="8"/>
  <c r="BI38" i="8" s="1"/>
  <c r="J38" i="8"/>
  <c r="O38" i="8"/>
  <c r="K38" i="8"/>
  <c r="P38" i="8"/>
  <c r="L38" i="8"/>
  <c r="M38" i="8"/>
  <c r="N38" i="8"/>
  <c r="G38" i="8"/>
  <c r="H38" i="8"/>
  <c r="N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N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J67" i="7"/>
  <c r="L67" i="7"/>
  <c r="I67" i="7"/>
  <c r="P67" i="7"/>
  <c r="BP67" i="7" s="1"/>
  <c r="M67" i="7"/>
  <c r="O67" i="7"/>
  <c r="M67" i="6"/>
  <c r="BM67" i="6" s="1"/>
  <c r="F67" i="6"/>
  <c r="J67" i="6"/>
  <c r="K67" i="6"/>
  <c r="P67" i="6"/>
  <c r="I67" i="6"/>
  <c r="N67" i="6"/>
  <c r="L67" i="6"/>
  <c r="H67" i="6"/>
  <c r="G67" i="6"/>
  <c r="O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F55" i="6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H39" i="7"/>
  <c r="J39" i="7"/>
  <c r="O39" i="7"/>
  <c r="BO39" i="7" s="1"/>
  <c r="P39" i="7"/>
  <c r="R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G31" i="17"/>
  <c r="M31" i="17"/>
  <c r="I31" i="17"/>
  <c r="K31" i="17"/>
  <c r="BK31" i="17" s="1"/>
  <c r="F31" i="17"/>
  <c r="H31" i="17"/>
  <c r="J31" i="17"/>
  <c r="Q31" i="17"/>
  <c r="O31" i="17"/>
  <c r="I31" i="7"/>
  <c r="K31" i="7"/>
  <c r="M31" i="7"/>
  <c r="H31" i="7"/>
  <c r="BH31" i="7" s="1"/>
  <c r="J31" i="7"/>
  <c r="Q31" i="7"/>
  <c r="O31" i="7"/>
  <c r="P31" i="7"/>
  <c r="N31" i="7"/>
  <c r="L31" i="7"/>
  <c r="BL31" i="7" s="1"/>
  <c r="R31" i="7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H27" i="7"/>
  <c r="M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F23" i="17"/>
  <c r="H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K15" i="6"/>
  <c r="BK15" i="6" s="1"/>
  <c r="O15" i="6"/>
  <c r="N15" i="6"/>
  <c r="F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M11" i="7"/>
  <c r="L11" i="7"/>
  <c r="P11" i="7"/>
  <c r="Q11" i="7"/>
  <c r="O11" i="7"/>
  <c r="J11" i="7"/>
  <c r="BJ11" i="7" s="1"/>
  <c r="N11" i="7"/>
  <c r="BN11" i="7" s="1"/>
  <c r="N11" i="17"/>
  <c r="P11" i="17"/>
  <c r="R11" i="17"/>
  <c r="BR11" i="17" s="1"/>
  <c r="H11" i="17"/>
  <c r="L11" i="17"/>
  <c r="J11" i="17"/>
  <c r="G11" i="17"/>
  <c r="BG11" i="17" s="1"/>
  <c r="K11" i="17"/>
  <c r="O11" i="17"/>
  <c r="Q11" i="17"/>
  <c r="M11" i="17"/>
  <c r="F11" i="17"/>
  <c r="BF11" i="17" s="1"/>
  <c r="I11" i="17"/>
  <c r="BI11" i="17" s="1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O45" i="7"/>
  <c r="L45" i="7"/>
  <c r="BL45" i="7" s="1"/>
  <c r="H45" i="7"/>
  <c r="N45" i="7"/>
  <c r="M45" i="7"/>
  <c r="I45" i="7"/>
  <c r="AK45" i="7" s="1"/>
  <c r="J45" i="7"/>
  <c r="Q45" i="7"/>
  <c r="BQ45" i="7" s="1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O66" i="7"/>
  <c r="L66" i="7"/>
  <c r="Q66" i="7"/>
  <c r="BQ66" i="7" s="1"/>
  <c r="R66" i="7"/>
  <c r="M66" i="7"/>
  <c r="I66" i="7"/>
  <c r="K66" i="7"/>
  <c r="J66" i="7"/>
  <c r="AL66" i="7" s="1"/>
  <c r="N66" i="7"/>
  <c r="H66" i="7"/>
  <c r="P66" i="7"/>
  <c r="BP66" i="7" s="1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L64" i="7"/>
  <c r="BL64" i="7" s="1"/>
  <c r="M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I62" i="6"/>
  <c r="N62" i="6"/>
  <c r="H62" i="6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F62" i="17"/>
  <c r="J62" i="17"/>
  <c r="L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F54" i="17"/>
  <c r="J54" i="17"/>
  <c r="L54" i="17"/>
  <c r="BL54" i="17" s="1"/>
  <c r="I54" i="17"/>
  <c r="O54" i="17"/>
  <c r="N54" i="17"/>
  <c r="P54" i="17"/>
  <c r="R54" i="17"/>
  <c r="G54" i="17"/>
  <c r="Q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L52" i="17"/>
  <c r="I52" i="17"/>
  <c r="Q52" i="17"/>
  <c r="R52" i="17"/>
  <c r="P52" i="17"/>
  <c r="J52" i="17"/>
  <c r="O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G50" i="6"/>
  <c r="I50" i="6"/>
  <c r="F50" i="6"/>
  <c r="H50" i="6"/>
  <c r="M50" i="6"/>
  <c r="BM50" i="6" s="1"/>
  <c r="O50" i="6"/>
  <c r="J50" i="6"/>
  <c r="K50" i="6"/>
  <c r="BK50" i="6" s="1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I46" i="7"/>
  <c r="BI46" i="7" s="1"/>
  <c r="O46" i="7"/>
  <c r="R46" i="7"/>
  <c r="M46" i="7"/>
  <c r="BM46" i="7" s="1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O44" i="8"/>
  <c r="I44" i="8"/>
  <c r="J44" i="8"/>
  <c r="BJ44" i="8" s="1"/>
  <c r="P44" i="8"/>
  <c r="F44" i="8"/>
  <c r="K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F42" i="17"/>
  <c r="J42" i="17"/>
  <c r="O42" i="17"/>
  <c r="H42" i="17"/>
  <c r="N42" i="17"/>
  <c r="P42" i="17"/>
  <c r="R42" i="17"/>
  <c r="G42" i="17"/>
  <c r="AI42" i="17" s="1"/>
  <c r="K42" i="17"/>
  <c r="Q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O40" i="7"/>
  <c r="L40" i="7"/>
  <c r="Q40" i="7"/>
  <c r="I40" i="7"/>
  <c r="BI40" i="7" s="1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O34" i="7"/>
  <c r="L34" i="7"/>
  <c r="Q34" i="7"/>
  <c r="M34" i="7"/>
  <c r="R34" i="7"/>
  <c r="I34" i="7"/>
  <c r="BI34" i="7" s="1"/>
  <c r="K34" i="7"/>
  <c r="BK34" i="7" s="1"/>
  <c r="N34" i="7"/>
  <c r="BN34" i="7" s="1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L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G30" i="6"/>
  <c r="L30" i="6"/>
  <c r="J30" i="6"/>
  <c r="O30" i="6"/>
  <c r="H30" i="6"/>
  <c r="M30" i="6"/>
  <c r="F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N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H28" i="17"/>
  <c r="L28" i="17"/>
  <c r="M28" i="17"/>
  <c r="P28" i="17"/>
  <c r="BP28" i="17" s="1"/>
  <c r="R28" i="17"/>
  <c r="I28" i="17"/>
  <c r="J28" i="17"/>
  <c r="O28" i="17"/>
  <c r="N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O26" i="7"/>
  <c r="M26" i="7"/>
  <c r="BM26" i="7" s="1"/>
  <c r="L26" i="7"/>
  <c r="R26" i="7"/>
  <c r="Q26" i="7"/>
  <c r="BQ26" i="7" s="1"/>
  <c r="K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O24" i="7"/>
  <c r="BO24" i="7" s="1"/>
  <c r="L24" i="7"/>
  <c r="N24" i="7"/>
  <c r="Q24" i="7"/>
  <c r="I24" i="7"/>
  <c r="H24" i="17"/>
  <c r="K24" i="17"/>
  <c r="M24" i="17"/>
  <c r="BM24" i="17" s="1"/>
  <c r="I24" i="17"/>
  <c r="N24" i="17"/>
  <c r="G24" i="17"/>
  <c r="F24" i="17"/>
  <c r="L24" i="17"/>
  <c r="P24" i="17"/>
  <c r="R24" i="17"/>
  <c r="BR24" i="17" s="1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M22" i="6"/>
  <c r="BM22" i="6" s="1"/>
  <c r="F22" i="6"/>
  <c r="K22" i="6"/>
  <c r="K20" i="7"/>
  <c r="H20" i="7"/>
  <c r="Q20" i="7"/>
  <c r="I20" i="7"/>
  <c r="P20" i="7"/>
  <c r="R20" i="7"/>
  <c r="N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O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F14" i="17"/>
  <c r="J14" i="17"/>
  <c r="L14" i="17"/>
  <c r="I14" i="17"/>
  <c r="O14" i="17"/>
  <c r="N14" i="17"/>
  <c r="R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O8" i="7"/>
  <c r="R8" i="7"/>
  <c r="L8" i="7"/>
  <c r="Q8" i="7"/>
  <c r="BQ8" i="7" s="1"/>
  <c r="I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J6" i="8"/>
  <c r="O6" i="8"/>
  <c r="K6" i="8"/>
  <c r="P6" i="8"/>
  <c r="BP6" i="8" s="1"/>
  <c r="L6" i="8"/>
  <c r="M6" i="8"/>
  <c r="N6" i="8"/>
  <c r="BN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I6" i="7"/>
  <c r="O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H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O65" i="8"/>
  <c r="M65" i="17"/>
  <c r="BM65" i="17" s="1"/>
  <c r="F65" i="17"/>
  <c r="J65" i="17"/>
  <c r="BJ65" i="17" s="1"/>
  <c r="L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F61" i="17"/>
  <c r="J61" i="17"/>
  <c r="AL61" i="17" s="1"/>
  <c r="L61" i="17"/>
  <c r="P61" i="17"/>
  <c r="M61" i="17"/>
  <c r="BM61" i="17" s="1"/>
  <c r="O61" i="17"/>
  <c r="R61" i="17"/>
  <c r="G61" i="17"/>
  <c r="N61" i="17"/>
  <c r="K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O57" i="7"/>
  <c r="R57" i="7"/>
  <c r="L57" i="7"/>
  <c r="BL57" i="7" s="1"/>
  <c r="N57" i="7"/>
  <c r="I57" i="7"/>
  <c r="K57" i="7"/>
  <c r="Q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G51" i="17"/>
  <c r="H51" i="17"/>
  <c r="BH51" i="17" s="1"/>
  <c r="K51" i="17"/>
  <c r="J51" i="17"/>
  <c r="O51" i="17"/>
  <c r="L51" i="17"/>
  <c r="BL51" i="17" s="1"/>
  <c r="F51" i="17"/>
  <c r="I51" i="17"/>
  <c r="M51" i="17"/>
  <c r="P51" i="17"/>
  <c r="BP51" i="17" s="1"/>
  <c r="Q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AI43" i="18" s="1"/>
  <c r="B43" i="18"/>
  <c r="E43" i="18"/>
  <c r="K43" i="18"/>
  <c r="BK43" i="18" s="1"/>
  <c r="P43" i="18"/>
  <c r="C43" i="18"/>
  <c r="O43" i="18"/>
  <c r="F43" i="18"/>
  <c r="BF43" i="18" s="1"/>
  <c r="N43" i="17"/>
  <c r="R43" i="17"/>
  <c r="G43" i="17"/>
  <c r="I43" i="17"/>
  <c r="Q43" i="17"/>
  <c r="H43" i="17"/>
  <c r="K43" i="17"/>
  <c r="BK43" i="17" s="1"/>
  <c r="J43" i="17"/>
  <c r="L43" i="17"/>
  <c r="BL43" i="17" s="1"/>
  <c r="O43" i="17"/>
  <c r="BO43" i="17" s="1"/>
  <c r="P43" i="17"/>
  <c r="F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AJ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L35" i="17"/>
  <c r="BL35" i="17" s="1"/>
  <c r="N35" i="17"/>
  <c r="R35" i="17"/>
  <c r="G35" i="17"/>
  <c r="Q35" i="17"/>
  <c r="H35" i="17"/>
  <c r="K35" i="17"/>
  <c r="BK35" i="17" s="1"/>
  <c r="J35" i="17"/>
  <c r="O35" i="17"/>
  <c r="I35" i="17"/>
  <c r="M35" i="17"/>
  <c r="F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H53" i="17"/>
  <c r="I53" i="17"/>
  <c r="Q53" i="17"/>
  <c r="F53" i="17"/>
  <c r="J53" i="17"/>
  <c r="P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O41" i="7"/>
  <c r="R41" i="7"/>
  <c r="L41" i="7"/>
  <c r="Q41" i="7"/>
  <c r="K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AH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O29" i="7"/>
  <c r="L29" i="7"/>
  <c r="N29" i="7"/>
  <c r="H29" i="7"/>
  <c r="I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M25" i="7"/>
  <c r="BM25" i="7" s="1"/>
  <c r="P25" i="7"/>
  <c r="J25" i="7"/>
  <c r="O25" i="7"/>
  <c r="R25" i="7"/>
  <c r="L25" i="7"/>
  <c r="Q25" i="7"/>
  <c r="I25" i="7"/>
  <c r="K25" i="7"/>
  <c r="N25" i="7"/>
  <c r="H25" i="7"/>
  <c r="BH25" i="7" s="1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H21" i="17"/>
  <c r="F21" i="17"/>
  <c r="J21" i="17"/>
  <c r="P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F29" i="17"/>
  <c r="J29" i="17"/>
  <c r="P29" i="17"/>
  <c r="O29" i="17"/>
  <c r="Q29" i="17"/>
  <c r="I29" i="17"/>
  <c r="L29" i="17"/>
  <c r="R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AK9" i="24" s="1"/>
  <c r="I9" i="17"/>
  <c r="F9" i="17"/>
  <c r="H9" i="17"/>
  <c r="BH9" i="17" s="1"/>
  <c r="J9" i="17"/>
  <c r="P9" i="17"/>
  <c r="M9" i="17"/>
  <c r="Q9" i="17"/>
  <c r="N9" i="17"/>
  <c r="K9" i="17"/>
  <c r="L9" i="17"/>
  <c r="BL9" i="17" s="1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AP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I62" i="7"/>
  <c r="O62" i="7"/>
  <c r="R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O60" i="8"/>
  <c r="I60" i="8"/>
  <c r="J60" i="8"/>
  <c r="P60" i="8"/>
  <c r="F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O58" i="7"/>
  <c r="L58" i="7"/>
  <c r="R58" i="7"/>
  <c r="Q58" i="7"/>
  <c r="J58" i="7"/>
  <c r="K58" i="7"/>
  <c r="M58" i="7"/>
  <c r="I58" i="7"/>
  <c r="H58" i="7"/>
  <c r="N58" i="7"/>
  <c r="P58" i="7"/>
  <c r="H56" i="17"/>
  <c r="P56" i="17"/>
  <c r="K56" i="17"/>
  <c r="M56" i="17"/>
  <c r="N56" i="17"/>
  <c r="G56" i="17"/>
  <c r="F56" i="17"/>
  <c r="I56" i="17"/>
  <c r="L56" i="17"/>
  <c r="R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R48" i="7"/>
  <c r="J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M32" i="17"/>
  <c r="Q32" i="17"/>
  <c r="L32" i="17"/>
  <c r="N32" i="17"/>
  <c r="G32" i="17"/>
  <c r="F32" i="17"/>
  <c r="H32" i="17"/>
  <c r="O32" i="17"/>
  <c r="R32" i="17"/>
  <c r="J32" i="17"/>
  <c r="P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G8" i="17"/>
  <c r="R8" i="17"/>
  <c r="BR8" i="17" s="1"/>
  <c r="J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F6" i="17"/>
  <c r="J6" i="17"/>
  <c r="K6" i="17"/>
  <c r="N6" i="17"/>
  <c r="R6" i="17"/>
  <c r="G6" i="17"/>
  <c r="H6" i="17"/>
  <c r="M6" i="17"/>
  <c r="Q6" i="17"/>
  <c r="P6" i="17"/>
  <c r="I6" i="17"/>
  <c r="O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H55" i="7"/>
  <c r="J55" i="7"/>
  <c r="O55" i="7"/>
  <c r="Q55" i="7"/>
  <c r="P55" i="7"/>
  <c r="R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H47" i="7"/>
  <c r="J47" i="7"/>
  <c r="Q47" i="7"/>
  <c r="I47" i="7"/>
  <c r="O47" i="7"/>
  <c r="P47" i="7"/>
  <c r="R47" i="7"/>
  <c r="N47" i="7"/>
  <c r="L47" i="7"/>
  <c r="BL47" i="7" s="1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H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H39" i="8"/>
  <c r="I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K27" i="17"/>
  <c r="Q27" i="17"/>
  <c r="J27" i="17"/>
  <c r="O27" i="17"/>
  <c r="P27" i="17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H19" i="17"/>
  <c r="K19" i="17"/>
  <c r="J19" i="17"/>
  <c r="O19" i="17"/>
  <c r="Q19" i="17"/>
  <c r="F19" i="17"/>
  <c r="I19" i="17"/>
  <c r="L19" i="17"/>
  <c r="P19" i="17"/>
  <c r="BP19" i="17" s="1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N15" i="17"/>
  <c r="P15" i="17"/>
  <c r="R15" i="17"/>
  <c r="G15" i="17"/>
  <c r="M15" i="17"/>
  <c r="L15" i="17"/>
  <c r="I15" i="17"/>
  <c r="K15" i="17"/>
  <c r="F15" i="17"/>
  <c r="Q15" i="17"/>
  <c r="J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F63" i="6"/>
  <c r="I63" i="6"/>
  <c r="J63" i="6"/>
  <c r="N63" i="6"/>
  <c r="O63" i="6"/>
  <c r="P63" i="6"/>
  <c r="M63" i="6"/>
  <c r="G63" i="6"/>
  <c r="K63" i="6"/>
  <c r="L59" i="17"/>
  <c r="N59" i="17"/>
  <c r="BN59" i="17" s="1"/>
  <c r="R59" i="17"/>
  <c r="AT59" i="17" s="1"/>
  <c r="G59" i="17"/>
  <c r="H59" i="17"/>
  <c r="I59" i="17"/>
  <c r="K59" i="17"/>
  <c r="M59" i="17"/>
  <c r="Q59" i="17"/>
  <c r="J59" i="17"/>
  <c r="O59" i="17"/>
  <c r="BO59" i="17" s="1"/>
  <c r="P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F41" i="17"/>
  <c r="J41" i="17"/>
  <c r="O41" i="17"/>
  <c r="P41" i="17"/>
  <c r="K41" i="17"/>
  <c r="M41" i="17"/>
  <c r="Q41" i="17"/>
  <c r="H41" i="17"/>
  <c r="N41" i="17"/>
  <c r="G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O13" i="7"/>
  <c r="L13" i="7"/>
  <c r="H13" i="7"/>
  <c r="M13" i="7"/>
  <c r="J13" i="7"/>
  <c r="I13" i="7"/>
  <c r="Q13" i="7"/>
  <c r="K13" i="7"/>
  <c r="N13" i="7"/>
  <c r="R13" i="7"/>
  <c r="BR13" i="7" s="1"/>
  <c r="M9" i="7"/>
  <c r="P9" i="7"/>
  <c r="J9" i="7"/>
  <c r="N9" i="7"/>
  <c r="O9" i="7"/>
  <c r="R9" i="7"/>
  <c r="L9" i="7"/>
  <c r="K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K60" i="17"/>
  <c r="L60" i="17"/>
  <c r="H60" i="17"/>
  <c r="R60" i="17"/>
  <c r="M60" i="17"/>
  <c r="J60" i="17"/>
  <c r="I60" i="17"/>
  <c r="O60" i="17"/>
  <c r="N60" i="17"/>
  <c r="Q60" i="17"/>
  <c r="P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F58" i="17"/>
  <c r="J58" i="17"/>
  <c r="P58" i="17"/>
  <c r="BP58" i="17" s="1"/>
  <c r="M58" i="17"/>
  <c r="O58" i="17"/>
  <c r="N58" i="17"/>
  <c r="R58" i="17"/>
  <c r="G58" i="17"/>
  <c r="I58" i="17"/>
  <c r="K58" i="17"/>
  <c r="L58" i="17"/>
  <c r="Q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BJ58" i="8" s="1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F50" i="17"/>
  <c r="BF50" i="17" s="1"/>
  <c r="H50" i="17"/>
  <c r="J50" i="17"/>
  <c r="P50" i="17"/>
  <c r="O50" i="17"/>
  <c r="Q50" i="17"/>
  <c r="M50" i="17"/>
  <c r="N50" i="17"/>
  <c r="R50" i="17"/>
  <c r="AT50" i="17" s="1"/>
  <c r="G50" i="17"/>
  <c r="AI50" i="17" s="1"/>
  <c r="I50" i="17"/>
  <c r="L50" i="17"/>
  <c r="K50" i="17"/>
  <c r="BK50" i="17" s="1"/>
  <c r="P48" i="17"/>
  <c r="K48" i="17"/>
  <c r="H48" i="17"/>
  <c r="Q48" i="17"/>
  <c r="L48" i="17"/>
  <c r="N48" i="17"/>
  <c r="G48" i="17"/>
  <c r="M48" i="17"/>
  <c r="F48" i="17"/>
  <c r="O48" i="17"/>
  <c r="I48" i="17"/>
  <c r="J48" i="17"/>
  <c r="R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L44" i="17"/>
  <c r="M44" i="17"/>
  <c r="R44" i="17"/>
  <c r="J44" i="17"/>
  <c r="P44" i="17"/>
  <c r="O44" i="17"/>
  <c r="N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O42" i="7"/>
  <c r="J42" i="7"/>
  <c r="L42" i="7"/>
  <c r="M42" i="7"/>
  <c r="R42" i="7"/>
  <c r="Q42" i="7"/>
  <c r="K42" i="7"/>
  <c r="H42" i="7"/>
  <c r="N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F38" i="17"/>
  <c r="J38" i="17"/>
  <c r="L38" i="17"/>
  <c r="O38" i="17"/>
  <c r="N38" i="17"/>
  <c r="R38" i="17"/>
  <c r="G38" i="17"/>
  <c r="H38" i="17"/>
  <c r="M38" i="17"/>
  <c r="Q38" i="17"/>
  <c r="K38" i="17"/>
  <c r="P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I38" i="7"/>
  <c r="O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F34" i="17"/>
  <c r="J34" i="17"/>
  <c r="O34" i="17"/>
  <c r="Q34" i="17"/>
  <c r="N34" i="17"/>
  <c r="P34" i="17"/>
  <c r="R34" i="17"/>
  <c r="G34" i="17"/>
  <c r="I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F30" i="17"/>
  <c r="J30" i="17"/>
  <c r="L30" i="17"/>
  <c r="P30" i="17"/>
  <c r="O30" i="17"/>
  <c r="Q30" i="17"/>
  <c r="H30" i="17"/>
  <c r="N30" i="17"/>
  <c r="R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I22" i="7"/>
  <c r="O22" i="7"/>
  <c r="M22" i="7"/>
  <c r="L22" i="7"/>
  <c r="BL22" i="7" s="1"/>
  <c r="N22" i="7"/>
  <c r="P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F22" i="17"/>
  <c r="H22" i="17"/>
  <c r="AJ22" i="17" s="1"/>
  <c r="J22" i="17"/>
  <c r="L22" i="17"/>
  <c r="O22" i="17"/>
  <c r="N22" i="17"/>
  <c r="P22" i="17"/>
  <c r="R22" i="17"/>
  <c r="G22" i="17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L20" i="17"/>
  <c r="I20" i="17"/>
  <c r="Q20" i="17"/>
  <c r="R20" i="17"/>
  <c r="J20" i="17"/>
  <c r="O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O18" i="7"/>
  <c r="J18" i="7"/>
  <c r="L18" i="7"/>
  <c r="M18" i="7"/>
  <c r="Q18" i="7"/>
  <c r="I18" i="7"/>
  <c r="K18" i="7"/>
  <c r="N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Q16" i="17"/>
  <c r="L16" i="17"/>
  <c r="N16" i="17"/>
  <c r="G16" i="17"/>
  <c r="F16" i="17"/>
  <c r="O16" i="17"/>
  <c r="J16" i="17"/>
  <c r="R16" i="17"/>
  <c r="M16" i="17"/>
  <c r="I14" i="7"/>
  <c r="O14" i="7"/>
  <c r="R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L12" i="17"/>
  <c r="M12" i="17"/>
  <c r="G12" i="17"/>
  <c r="R12" i="17"/>
  <c r="H12" i="17"/>
  <c r="J12" i="17"/>
  <c r="O12" i="17"/>
  <c r="N12" i="17"/>
  <c r="Q12" i="17"/>
  <c r="I12" i="17"/>
  <c r="F12" i="17"/>
  <c r="BF12" i="17" s="1"/>
  <c r="O10" i="7"/>
  <c r="L10" i="7"/>
  <c r="R10" i="7"/>
  <c r="BR10" i="7" s="1"/>
  <c r="J10" i="7"/>
  <c r="Q10" i="7"/>
  <c r="K10" i="7"/>
  <c r="M10" i="7"/>
  <c r="H10" i="7"/>
  <c r="N10" i="7"/>
  <c r="I10" i="7"/>
  <c r="P10" i="7"/>
  <c r="F10" i="8"/>
  <c r="I10" i="8"/>
  <c r="M10" i="8"/>
  <c r="O10" i="8"/>
  <c r="K10" i="8"/>
  <c r="P10" i="8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G67" i="17"/>
  <c r="BG67" i="17" s="1"/>
  <c r="M67" i="17"/>
  <c r="H67" i="17"/>
  <c r="I67" i="17"/>
  <c r="K67" i="17"/>
  <c r="Q67" i="17"/>
  <c r="J67" i="17"/>
  <c r="O67" i="17"/>
  <c r="F67" i="17"/>
  <c r="L67" i="17"/>
  <c r="P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I65" i="7"/>
  <c r="O65" i="7"/>
  <c r="R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L55" i="17"/>
  <c r="K55" i="17"/>
  <c r="F55" i="17"/>
  <c r="H55" i="17"/>
  <c r="I55" i="17"/>
  <c r="M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N47" i="17"/>
  <c r="P47" i="17"/>
  <c r="R47" i="17"/>
  <c r="G47" i="17"/>
  <c r="M47" i="17"/>
  <c r="K47" i="17"/>
  <c r="F47" i="17"/>
  <c r="L47" i="17"/>
  <c r="I47" i="17"/>
  <c r="Q47" i="17"/>
  <c r="J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H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N23" i="7"/>
  <c r="BN23" i="7" s="1"/>
  <c r="K23" i="7"/>
  <c r="M23" i="7"/>
  <c r="H23" i="7"/>
  <c r="J23" i="7"/>
  <c r="I23" i="7"/>
  <c r="O23" i="7"/>
  <c r="Q23" i="7"/>
  <c r="P23" i="7"/>
  <c r="R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J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H15" i="7"/>
  <c r="J15" i="7"/>
  <c r="Q15" i="7"/>
  <c r="O15" i="7"/>
  <c r="P15" i="7"/>
  <c r="BP15" i="7" s="1"/>
  <c r="I15" i="7"/>
  <c r="R15" i="7"/>
  <c r="N15" i="7"/>
  <c r="L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P7" i="7"/>
  <c r="R7" i="7"/>
  <c r="BR7" i="7" s="1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H63" i="7"/>
  <c r="J63" i="7"/>
  <c r="Q63" i="7"/>
  <c r="O63" i="7"/>
  <c r="P63" i="7"/>
  <c r="N63" i="7"/>
  <c r="I63" i="7"/>
  <c r="R63" i="7"/>
  <c r="L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I49" i="7"/>
  <c r="O49" i="7"/>
  <c r="R49" i="7"/>
  <c r="Q49" i="7"/>
  <c r="L49" i="7"/>
  <c r="K49" i="7"/>
  <c r="N49" i="7"/>
  <c r="H49" i="7"/>
  <c r="F49" i="17"/>
  <c r="J49" i="17"/>
  <c r="BJ49" i="17" s="1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F37" i="17"/>
  <c r="J37" i="17"/>
  <c r="L37" i="17"/>
  <c r="P37" i="17"/>
  <c r="I37" i="17"/>
  <c r="O37" i="17"/>
  <c r="R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M33" i="7"/>
  <c r="P33" i="7"/>
  <c r="Q33" i="7"/>
  <c r="J33" i="7"/>
  <c r="N33" i="7"/>
  <c r="I33" i="7"/>
  <c r="O33" i="7"/>
  <c r="R33" i="7"/>
  <c r="L33" i="7"/>
  <c r="K33" i="7"/>
  <c r="H33" i="7"/>
  <c r="M33" i="17"/>
  <c r="F33" i="17"/>
  <c r="J33" i="17"/>
  <c r="O33" i="17"/>
  <c r="Q33" i="17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F25" i="17"/>
  <c r="J25" i="17"/>
  <c r="O25" i="17"/>
  <c r="P25" i="17"/>
  <c r="K25" i="17"/>
  <c r="H25" i="17"/>
  <c r="N25" i="17"/>
  <c r="G25" i="17"/>
  <c r="M25" i="17"/>
  <c r="R25" i="17"/>
  <c r="AT25" i="17" s="1"/>
  <c r="Q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I17" i="7"/>
  <c r="O17" i="7"/>
  <c r="R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O17" i="8"/>
  <c r="F17" i="17"/>
  <c r="J17" i="17"/>
  <c r="O17" i="17"/>
  <c r="Q17" i="17"/>
  <c r="L17" i="17"/>
  <c r="AN17" i="17" s="1"/>
  <c r="K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F13" i="17"/>
  <c r="J13" i="17"/>
  <c r="P13" i="17"/>
  <c r="I13" i="17"/>
  <c r="O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AH2" i="7"/>
  <c r="BF2" i="7" s="1"/>
  <c r="AF2" i="9"/>
  <c r="BD2" i="9" s="1"/>
  <c r="AI2" i="6"/>
  <c r="BG2" i="6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H2" i="18"/>
  <c r="BF2" i="18" s="1"/>
  <c r="AG2" i="8"/>
  <c r="BE2" i="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DB67" i="18"/>
  <c r="DB12" i="18"/>
  <c r="DE12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F15" i="17"/>
  <c r="DE19" i="17"/>
  <c r="DG6" i="17"/>
  <c r="DG32" i="17"/>
  <c r="DE29" i="17"/>
  <c r="DE43" i="17"/>
  <c r="DG43" i="17"/>
  <c r="DE61" i="17"/>
  <c r="DF61" i="17"/>
  <c r="DG14" i="17"/>
  <c r="DG52" i="17"/>
  <c r="DE54" i="17"/>
  <c r="DJ46" i="17"/>
  <c r="DI18" i="17"/>
  <c r="DJ57" i="17"/>
  <c r="DF36" i="17"/>
  <c r="DE64" i="17"/>
  <c r="DG66" i="17"/>
  <c r="DF66" i="17"/>
  <c r="DJ39" i="17"/>
  <c r="DE13" i="17"/>
  <c r="DH17" i="17"/>
  <c r="DG17" i="17"/>
  <c r="DJ17" i="17"/>
  <c r="DG25" i="17"/>
  <c r="DJ25" i="17"/>
  <c r="DE37" i="17"/>
  <c r="DI37" i="17"/>
  <c r="DJ37" i="17"/>
  <c r="DH37" i="17"/>
  <c r="DG49" i="17"/>
  <c r="DF49" i="17"/>
  <c r="DF47" i="17"/>
  <c r="DE47" i="17"/>
  <c r="DJ67" i="17"/>
  <c r="DG67" i="17"/>
  <c r="DE12" i="17"/>
  <c r="DH12" i="17"/>
  <c r="DG12" i="17"/>
  <c r="DE16" i="17"/>
  <c r="DE20" i="17"/>
  <c r="DH20" i="17"/>
  <c r="DE30" i="17"/>
  <c r="DI34" i="17"/>
  <c r="DI38" i="17"/>
  <c r="DG44" i="17"/>
  <c r="DG48" i="17"/>
  <c r="DG50" i="17"/>
  <c r="DG58" i="17"/>
  <c r="DJ58" i="17"/>
  <c r="DG60" i="17"/>
  <c r="DJ60" i="17"/>
  <c r="DH60" i="17"/>
  <c r="DE60" i="17"/>
  <c r="DH41" i="17"/>
  <c r="DF41" i="17"/>
  <c r="DH59" i="17"/>
  <c r="DH15" i="17"/>
  <c r="DI19" i="17"/>
  <c r="DH19" i="17"/>
  <c r="DG27" i="17"/>
  <c r="DE6" i="17"/>
  <c r="DH6" i="17"/>
  <c r="DF8" i="17"/>
  <c r="DI8" i="17"/>
  <c r="DF32" i="17"/>
  <c r="DE56" i="17"/>
  <c r="DH56" i="17"/>
  <c r="DG29" i="17"/>
  <c r="DI29" i="17"/>
  <c r="DI21" i="17"/>
  <c r="DJ21" i="17"/>
  <c r="DH21" i="17"/>
  <c r="DH53" i="17"/>
  <c r="DI35" i="17"/>
  <c r="DG35" i="17"/>
  <c r="DI43" i="17"/>
  <c r="DE51" i="17"/>
  <c r="DJ61" i="17"/>
  <c r="DI61" i="17"/>
  <c r="DF65" i="17"/>
  <c r="DG24" i="17"/>
  <c r="DJ28" i="17"/>
  <c r="DG42" i="17"/>
  <c r="DH42" i="17"/>
  <c r="DJ42" i="17"/>
  <c r="DH54" i="17"/>
  <c r="DI54" i="17"/>
  <c r="DF54" i="17"/>
  <c r="DG62" i="17"/>
  <c r="DF62" i="17"/>
  <c r="DF11" i="17"/>
  <c r="DI31" i="17"/>
  <c r="DE40" i="17"/>
  <c r="DG45" i="17"/>
  <c r="DE45" i="17"/>
  <c r="DF45" i="17"/>
  <c r="DI63" i="17"/>
  <c r="DH63" i="17"/>
  <c r="DE18" i="17"/>
  <c r="DG26" i="17"/>
  <c r="DI57" i="17"/>
  <c r="DH57" i="17"/>
  <c r="DE57" i="17"/>
  <c r="DJ10" i="17"/>
  <c r="DG36" i="17"/>
  <c r="DF64" i="17"/>
  <c r="DI66" i="17"/>
  <c r="DJ66" i="17"/>
  <c r="DI68" i="17"/>
  <c r="DH7" i="17"/>
  <c r="DG7" i="17"/>
  <c r="DE39" i="17"/>
  <c r="DG39" i="17"/>
  <c r="DI17" i="17"/>
  <c r="DF17" i="17"/>
  <c r="DE33" i="17"/>
  <c r="DF37" i="17"/>
  <c r="DI49" i="17"/>
  <c r="DH16" i="17"/>
  <c r="DE22" i="17"/>
  <c r="DJ22" i="17"/>
  <c r="DF44" i="17"/>
  <c r="DJ50" i="17"/>
  <c r="DF60" i="17"/>
  <c r="DH27" i="17"/>
  <c r="DE8" i="17"/>
  <c r="DH8" i="17"/>
  <c r="DJ56" i="17"/>
  <c r="DG9" i="17"/>
  <c r="DJ9" i="17"/>
  <c r="DG61" i="17"/>
  <c r="DH61" i="17"/>
  <c r="DH14" i="17"/>
  <c r="DJ14" i="17"/>
  <c r="DE24" i="17"/>
  <c r="DF42" i="17"/>
  <c r="DG11" i="17"/>
  <c r="DI23" i="17"/>
  <c r="DH23" i="17"/>
  <c r="DH40" i="17"/>
  <c r="DI40" i="17"/>
  <c r="DG46" i="17"/>
  <c r="DH45" i="17"/>
  <c r="DJ18" i="17"/>
  <c r="DG57" i="17"/>
  <c r="DF10" i="17"/>
  <c r="DE36" i="17"/>
  <c r="DG64" i="17"/>
  <c r="DH13" i="17"/>
  <c r="DE17" i="17"/>
  <c r="DH25" i="17"/>
  <c r="DI25" i="17"/>
  <c r="DH33" i="17"/>
  <c r="DH49" i="17"/>
  <c r="DJ49" i="17"/>
  <c r="DE49" i="17"/>
  <c r="DJ47" i="17"/>
  <c r="DG47" i="17"/>
  <c r="DJ55" i="17"/>
  <c r="DE55" i="17"/>
  <c r="DJ12" i="17"/>
  <c r="DJ16" i="17"/>
  <c r="DG16" i="17"/>
  <c r="DF20" i="17"/>
  <c r="DJ20" i="17"/>
  <c r="DI20" i="17"/>
  <c r="DF22" i="17"/>
  <c r="DG30" i="17"/>
  <c r="DH30" i="17"/>
  <c r="DH34" i="17"/>
  <c r="DG38" i="17"/>
  <c r="DI44" i="17"/>
  <c r="DJ44" i="17"/>
  <c r="DH44" i="17"/>
  <c r="DI48" i="17"/>
  <c r="DI50" i="17"/>
  <c r="DF50" i="17"/>
  <c r="DI58" i="17"/>
  <c r="DI60" i="17"/>
  <c r="DJ41" i="17"/>
  <c r="DI41" i="17"/>
  <c r="DE59" i="17"/>
  <c r="DI59" i="17"/>
  <c r="DI15" i="17"/>
  <c r="DE15" i="17"/>
  <c r="DG19" i="17"/>
  <c r="DI27" i="17"/>
  <c r="DI6" i="17"/>
  <c r="DJ32" i="17"/>
  <c r="DE32" i="17"/>
  <c r="DI56" i="17"/>
  <c r="DG56" i="17"/>
  <c r="DF9" i="17"/>
  <c r="DF29" i="17"/>
  <c r="DG21" i="17"/>
  <c r="DE21" i="17"/>
  <c r="DG53" i="17"/>
  <c r="DF53" i="17"/>
  <c r="DE53" i="17"/>
  <c r="DF43" i="17"/>
  <c r="DJ43" i="17"/>
  <c r="DF51" i="17"/>
  <c r="DJ51" i="17"/>
  <c r="DG51" i="17"/>
  <c r="DJ65" i="17"/>
  <c r="DE65" i="17"/>
  <c r="DF24" i="17"/>
  <c r="DI24" i="17"/>
  <c r="DG28" i="17"/>
  <c r="DE28" i="17"/>
  <c r="DH28" i="17"/>
  <c r="DI42" i="17"/>
  <c r="DH52" i="17"/>
  <c r="DE52" i="17"/>
  <c r="DG54" i="17"/>
  <c r="DJ54" i="17"/>
  <c r="DH62" i="17"/>
  <c r="DJ62" i="17"/>
  <c r="DE11" i="17"/>
  <c r="DJ23" i="17"/>
  <c r="DE23" i="17"/>
  <c r="DH31" i="17"/>
  <c r="DE31" i="17"/>
  <c r="DF40" i="17"/>
  <c r="DH46" i="17"/>
  <c r="DI45" i="17"/>
  <c r="DJ45" i="17"/>
  <c r="DJ63" i="17"/>
  <c r="DF63" i="17"/>
  <c r="DG63" i="17"/>
  <c r="DF18" i="17"/>
  <c r="DH26" i="17"/>
  <c r="DF26" i="17"/>
  <c r="DE10" i="17"/>
  <c r="DI36" i="17"/>
  <c r="DH36" i="17"/>
  <c r="DH64" i="17"/>
  <c r="DI64" i="17"/>
  <c r="DF68" i="17"/>
  <c r="DJ68" i="17"/>
  <c r="DH68" i="17"/>
  <c r="DE68" i="17"/>
  <c r="DJ7" i="17"/>
  <c r="DI7" i="17"/>
  <c r="DF39" i="17"/>
  <c r="DI39" i="17"/>
  <c r="DF25" i="17"/>
  <c r="DI47" i="17"/>
  <c r="DH55" i="17"/>
  <c r="DE67" i="17"/>
  <c r="DG34" i="17"/>
  <c r="DE58" i="17"/>
  <c r="DG59" i="17"/>
  <c r="DJ19" i="17"/>
  <c r="DJ6" i="17"/>
  <c r="DI32" i="17"/>
  <c r="DE9" i="17"/>
  <c r="DI9" i="17"/>
  <c r="DF21" i="17"/>
  <c r="DE35" i="17"/>
  <c r="DH65" i="17"/>
  <c r="DG65" i="17"/>
  <c r="DJ52" i="17"/>
  <c r="DH11" i="17"/>
  <c r="DE26" i="17"/>
  <c r="DI13" i="17"/>
  <c r="DF13" i="17"/>
  <c r="DG33" i="17"/>
  <c r="DF33" i="17"/>
  <c r="DG37" i="17"/>
  <c r="DI55" i="17"/>
  <c r="DF55" i="17"/>
  <c r="DG55" i="17"/>
  <c r="DF67" i="17"/>
  <c r="DH67" i="17"/>
  <c r="DI12" i="17"/>
  <c r="DF16" i="17"/>
  <c r="DI16" i="17"/>
  <c r="DG20" i="17"/>
  <c r="DI22" i="17"/>
  <c r="DG22" i="17"/>
  <c r="DH22" i="17"/>
  <c r="DF30" i="17"/>
  <c r="DE34" i="17"/>
  <c r="DF34" i="17"/>
  <c r="DH38" i="17"/>
  <c r="DF38" i="17"/>
  <c r="DJ48" i="17"/>
  <c r="DF48" i="17"/>
  <c r="DH48" i="17"/>
  <c r="DE50" i="17"/>
  <c r="DH50" i="17"/>
  <c r="DH58" i="17"/>
  <c r="DG41" i="17"/>
  <c r="DJ59" i="17"/>
  <c r="DJ15" i="17"/>
  <c r="DG15" i="17"/>
  <c r="DF19" i="17"/>
  <c r="DF27" i="17"/>
  <c r="DJ27" i="17"/>
  <c r="DE27" i="17"/>
  <c r="DF6" i="17"/>
  <c r="DJ8" i="17"/>
  <c r="DG8" i="17"/>
  <c r="DH32" i="17"/>
  <c r="DF56" i="17"/>
  <c r="DH9" i="17"/>
  <c r="DJ29" i="17"/>
  <c r="DH29" i="17"/>
  <c r="DJ53" i="17"/>
  <c r="DI53" i="17"/>
  <c r="DF35" i="17"/>
  <c r="DJ35" i="17"/>
  <c r="DH35" i="17"/>
  <c r="DH43" i="17"/>
  <c r="DI51" i="17"/>
  <c r="DH51" i="17"/>
  <c r="DI65" i="17"/>
  <c r="DE14" i="17"/>
  <c r="DI14" i="17"/>
  <c r="DF14" i="17"/>
  <c r="DJ24" i="17"/>
  <c r="DH24" i="17"/>
  <c r="DF28" i="17"/>
  <c r="DI28" i="17"/>
  <c r="DE42" i="17"/>
  <c r="DF52" i="17"/>
  <c r="DI52" i="17"/>
  <c r="DE62" i="17"/>
  <c r="DI62" i="17"/>
  <c r="DI11" i="17"/>
  <c r="DJ11" i="17"/>
  <c r="DF23" i="17"/>
  <c r="DG23" i="17"/>
  <c r="DJ31" i="17"/>
  <c r="DF31" i="17"/>
  <c r="DG31" i="17"/>
  <c r="DJ40" i="17"/>
  <c r="DG40" i="17"/>
  <c r="DE46" i="17"/>
  <c r="DI46" i="17"/>
  <c r="DF46" i="17"/>
  <c r="DE63" i="17"/>
  <c r="DG18" i="17"/>
  <c r="DH18" i="17"/>
  <c r="DI26" i="17"/>
  <c r="DJ26" i="17"/>
  <c r="DF57" i="17"/>
  <c r="DI10" i="17"/>
  <c r="DH10" i="17"/>
  <c r="DG10" i="17"/>
  <c r="DJ36" i="17"/>
  <c r="DJ64" i="17"/>
  <c r="DH66" i="17"/>
  <c r="DE66" i="17"/>
  <c r="DG68" i="17"/>
  <c r="DE7" i="17"/>
  <c r="DF7" i="17"/>
  <c r="DH39" i="17"/>
  <c r="DI63" i="6"/>
  <c r="DF15" i="6"/>
  <c r="DG15" i="6"/>
  <c r="DF9" i="6"/>
  <c r="DG9" i="6"/>
  <c r="DH16" i="6"/>
  <c r="DH40" i="6"/>
  <c r="DE60" i="6"/>
  <c r="DF64" i="6"/>
  <c r="DF57" i="6"/>
  <c r="DF33" i="6"/>
  <c r="DJ36" i="6"/>
  <c r="DH20" i="6"/>
  <c r="DH38" i="6"/>
  <c r="DH66" i="6"/>
  <c r="DH39" i="6"/>
  <c r="DJ10" i="6"/>
  <c r="DH31" i="6"/>
  <c r="DE36" i="6"/>
  <c r="DI45" i="6"/>
  <c r="DF46" i="6"/>
  <c r="DE7" i="6"/>
  <c r="DE61" i="6"/>
  <c r="DJ33" i="6"/>
  <c r="DH37" i="6"/>
  <c r="DE27" i="6"/>
  <c r="DF27" i="6"/>
  <c r="DF38" i="6"/>
  <c r="DF14" i="6"/>
  <c r="DI10" i="6"/>
  <c r="DF18" i="6"/>
  <c r="DF25" i="6"/>
  <c r="DF68" i="6"/>
  <c r="DI31" i="6"/>
  <c r="DF26" i="6"/>
  <c r="DJ44" i="6"/>
  <c r="DI60" i="6"/>
  <c r="DI61" i="6"/>
  <c r="DI21" i="6"/>
  <c r="DJ25" i="6"/>
  <c r="DJ47" i="6"/>
  <c r="DJ22" i="6"/>
  <c r="DH55" i="6"/>
  <c r="DJ67" i="6"/>
  <c r="DH28" i="6"/>
  <c r="DH51" i="6"/>
  <c r="DG33" i="8"/>
  <c r="DJ19" i="8"/>
  <c r="DI44" i="8"/>
  <c r="DI31" i="8"/>
  <c r="DH58" i="8"/>
  <c r="DI59" i="8"/>
  <c r="DI8" i="8"/>
  <c r="DG7" i="8"/>
  <c r="DJ55" i="8"/>
  <c r="DI12" i="8"/>
  <c r="DF18" i="8"/>
  <c r="DF38" i="8"/>
  <c r="DJ25" i="8"/>
  <c r="DF47" i="8"/>
  <c r="DG48" i="8"/>
  <c r="DJ54" i="8"/>
  <c r="DF21" i="8"/>
  <c r="DF49" i="8"/>
  <c r="DH68" i="8"/>
  <c r="DE53" i="8"/>
  <c r="DG26" i="8"/>
  <c r="DF26" i="8"/>
  <c r="DE62" i="8"/>
  <c r="DJ59" i="8"/>
  <c r="DE34" i="8"/>
  <c r="DG15" i="8"/>
  <c r="DF16" i="8"/>
  <c r="DH28" i="8"/>
  <c r="DG28" i="8"/>
  <c r="DI48" i="8"/>
  <c r="DF35" i="8"/>
  <c r="DI22" i="8"/>
  <c r="DG68" i="8"/>
  <c r="DG45" i="8"/>
  <c r="DJ20" i="8"/>
  <c r="DG32" i="8"/>
  <c r="DJ41" i="8"/>
  <c r="DG59" i="8"/>
  <c r="DE9" i="8"/>
  <c r="DG9" i="8"/>
  <c r="DE55" i="8"/>
  <c r="DG65" i="8"/>
  <c r="DE50" i="8"/>
  <c r="DG40" i="8"/>
  <c r="DG47" i="8"/>
  <c r="DG46" i="8"/>
  <c r="DE23" i="8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P66" i="26"/>
  <c r="AH52" i="19"/>
  <c r="AN39" i="8"/>
  <c r="AP37" i="26"/>
  <c r="AK37" i="6"/>
  <c r="AP37" i="6"/>
  <c r="AQ37" i="6"/>
  <c r="AQ59" i="17"/>
  <c r="AH66" i="27"/>
  <c r="AP63" i="27"/>
  <c r="AG63" i="19"/>
  <c r="AE63" i="19"/>
  <c r="BO13" i="24"/>
  <c r="AR17" i="16"/>
  <c r="AI29" i="27"/>
  <c r="AJ41" i="26"/>
  <c r="AT13" i="7"/>
  <c r="AM35" i="6"/>
  <c r="AQ38" i="24"/>
  <c r="AM40" i="24"/>
  <c r="AN9" i="17"/>
  <c r="AI9" i="24"/>
  <c r="AM9" i="25"/>
  <c r="BH33" i="24"/>
  <c r="AN37" i="8"/>
  <c r="AT10" i="7"/>
  <c r="AG56" i="25"/>
  <c r="AD53" i="26"/>
  <c r="AM17" i="23"/>
  <c r="AJ25" i="7"/>
  <c r="BQ59" i="24"/>
  <c r="AN7" i="25"/>
  <c r="AG35" i="23"/>
  <c r="BF31" i="24"/>
  <c r="AM51" i="7"/>
  <c r="AT11" i="17"/>
  <c r="AG23" i="19"/>
  <c r="AG9" i="20"/>
  <c r="AR29" i="26"/>
  <c r="AO15" i="23"/>
  <c r="AR15" i="8"/>
  <c r="AK39" i="27"/>
  <c r="AL31" i="16"/>
  <c r="AH18" i="26"/>
  <c r="AN23" i="27"/>
  <c r="AP31" i="27"/>
  <c r="AF31" i="27"/>
  <c r="AG35" i="18"/>
  <c r="AP35" i="16"/>
  <c r="AJ35" i="16"/>
  <c r="AK35" i="16"/>
  <c r="AR11" i="20"/>
  <c r="AT12" i="19"/>
  <c r="AF42" i="27"/>
  <c r="AL18" i="8"/>
  <c r="AO24" i="17"/>
  <c r="AG42" i="23"/>
  <c r="AL62" i="27"/>
  <c r="AP66" i="6"/>
  <c r="AK19" i="27"/>
  <c r="AJ27" i="20"/>
  <c r="AQ27" i="20"/>
  <c r="AI27" i="26"/>
  <c r="AJ27" i="26"/>
  <c r="AM35" i="18"/>
  <c r="AI35" i="18"/>
  <c r="AP27" i="18"/>
  <c r="AH39" i="19"/>
  <c r="AN43" i="26"/>
  <c r="AN55" i="18"/>
  <c r="AJ61" i="7"/>
  <c r="AE65" i="19"/>
  <c r="AO67" i="6"/>
  <c r="AK16" i="19"/>
  <c r="AM48" i="18"/>
  <c r="AT21" i="7"/>
  <c r="AM29" i="8"/>
  <c r="AQ20" i="16"/>
  <c r="AO50" i="27"/>
  <c r="AO22" i="6"/>
  <c r="AF34" i="23"/>
  <c r="AH54" i="16"/>
  <c r="AR54" i="18"/>
  <c r="AE54" i="20"/>
  <c r="AI56" i="19"/>
  <c r="AH58" i="27"/>
  <c r="AM58" i="6"/>
  <c r="AH60" i="16"/>
  <c r="AE60" i="16"/>
  <c r="AG60" i="16"/>
  <c r="AI60" i="16"/>
  <c r="AO60" i="19"/>
  <c r="AQ60" i="19"/>
  <c r="AI60" i="19"/>
  <c r="AL64" i="18"/>
  <c r="AN64" i="18"/>
  <c r="AN68" i="20"/>
  <c r="AL68" i="20"/>
  <c r="AR33" i="27"/>
  <c r="AK49" i="20"/>
  <c r="AM49" i="20"/>
  <c r="AO53" i="7"/>
  <c r="AR53" i="7"/>
  <c r="AO53" i="18"/>
  <c r="AQ53" i="18"/>
  <c r="AT63" i="16"/>
  <c r="AM16" i="24"/>
  <c r="AK20" i="26"/>
  <c r="AP22" i="16"/>
  <c r="AR24" i="26"/>
  <c r="AJ32" i="18"/>
  <c r="AO36" i="16"/>
  <c r="AL36" i="16"/>
  <c r="AL38" i="25"/>
  <c r="AN38" i="25"/>
  <c r="AH40" i="8"/>
  <c r="AT44" i="26"/>
  <c r="AS44" i="26"/>
  <c r="AQ44" i="7"/>
  <c r="AS44" i="7"/>
  <c r="AI10" i="26"/>
  <c r="AD14" i="24"/>
  <c r="AK32" i="7"/>
  <c r="AP36" i="6"/>
  <c r="AF54" i="20"/>
  <c r="AM58" i="27"/>
  <c r="AP58" i="27"/>
  <c r="AF62" i="24"/>
  <c r="AK62" i="25"/>
  <c r="AJ62" i="25"/>
  <c r="AN64" i="7"/>
  <c r="AT64" i="7"/>
  <c r="AF64" i="25"/>
  <c r="AE64" i="25"/>
  <c r="AQ47" i="24"/>
  <c r="AI48" i="27"/>
  <c r="AG48" i="20"/>
  <c r="AO60" i="7"/>
  <c r="AI62" i="17"/>
  <c r="AJ66" i="20"/>
  <c r="AH66" i="20"/>
  <c r="AO68" i="6"/>
  <c r="AK33" i="27"/>
  <c r="AL41" i="6"/>
  <c r="AS45" i="7"/>
  <c r="AM7" i="23"/>
  <c r="AK7" i="27"/>
  <c r="AP11" i="27"/>
  <c r="AR16" i="18"/>
  <c r="AD16" i="18"/>
  <c r="AJ40" i="26"/>
  <c r="AL56" i="26"/>
  <c r="AD58" i="25"/>
  <c r="AL58" i="25"/>
  <c r="AH60" i="26"/>
  <c r="AN63" i="17"/>
  <c r="AL36" i="8"/>
  <c r="AG42" i="20"/>
  <c r="AH42" i="20"/>
  <c r="AI42" i="19"/>
  <c r="AF42" i="19"/>
  <c r="AH46" i="26"/>
  <c r="AI46" i="26"/>
  <c r="AO56" i="20"/>
  <c r="AT64" i="19"/>
  <c r="AJ68" i="16"/>
  <c r="AK16" i="23"/>
  <c r="AQ20" i="27"/>
  <c r="AM60" i="25"/>
  <c r="AO60" i="25"/>
  <c r="AD60" i="25"/>
  <c r="AH64" i="23"/>
  <c r="AP68" i="20"/>
  <c r="AN68" i="23"/>
  <c r="AI68" i="23"/>
  <c r="AH29" i="6"/>
  <c r="AL33" i="19"/>
  <c r="AJ41" i="6"/>
  <c r="AK57" i="27"/>
  <c r="AQ20" i="6"/>
  <c r="AE22" i="19"/>
  <c r="AI46" i="17"/>
  <c r="AK60" i="26"/>
  <c r="AK11" i="18"/>
  <c r="AQ51" i="6"/>
  <c r="AK51" i="6"/>
  <c r="AQ55" i="23"/>
  <c r="AF55" i="23"/>
  <c r="AG57" i="26"/>
  <c r="AE57" i="26"/>
  <c r="AF57" i="26"/>
  <c r="AO57" i="17"/>
  <c r="AM57" i="17"/>
  <c r="AM65" i="24"/>
  <c r="AO8" i="25"/>
  <c r="AH8" i="27"/>
  <c r="AH28" i="16"/>
  <c r="AO32" i="23"/>
  <c r="AN32" i="26"/>
  <c r="AJ32" i="16"/>
  <c r="AG34" i="19"/>
  <c r="AL34" i="6"/>
  <c r="AQ36" i="7"/>
  <c r="AJ21" i="7"/>
  <c r="AL25" i="8"/>
  <c r="AN41" i="18"/>
  <c r="AM41" i="18"/>
  <c r="AR59" i="23"/>
  <c r="AK59" i="23"/>
  <c r="AN8" i="18"/>
  <c r="AQ16" i="25"/>
  <c r="AK20" i="19"/>
  <c r="AK22" i="26"/>
  <c r="AL26" i="19"/>
  <c r="BN30" i="24"/>
  <c r="AN32" i="18"/>
  <c r="AG40" i="27"/>
  <c r="AK40" i="8"/>
  <c r="AN42" i="20"/>
  <c r="AF46" i="26"/>
  <c r="AR50" i="25"/>
  <c r="AQ56" i="8"/>
  <c r="AE56" i="20"/>
  <c r="AJ58" i="20"/>
  <c r="AR60" i="7"/>
  <c r="AP64" i="19"/>
  <c r="AH66" i="23"/>
  <c r="AP15" i="16"/>
  <c r="AK15" i="27"/>
  <c r="AL27" i="20"/>
  <c r="AG27" i="26"/>
  <c r="AH43" i="6"/>
  <c r="AF47" i="16"/>
  <c r="AE13" i="23"/>
  <c r="AJ17" i="26"/>
  <c r="AL49" i="19"/>
  <c r="AK10" i="27"/>
  <c r="AR10" i="27"/>
  <c r="AQ12" i="16"/>
  <c r="AQ14" i="6"/>
  <c r="AN14" i="23"/>
  <c r="AD18" i="26"/>
  <c r="AG38" i="25"/>
  <c r="AK40" i="27"/>
  <c r="AR40" i="27"/>
  <c r="AN48" i="20"/>
  <c r="AP48" i="20"/>
  <c r="AH50" i="25"/>
  <c r="AL66" i="6"/>
  <c r="AM66" i="6"/>
  <c r="AF66" i="23"/>
  <c r="AK68" i="8"/>
  <c r="AJ68" i="8"/>
  <c r="AH15" i="16"/>
  <c r="AO67" i="18"/>
  <c r="AK67" i="20"/>
  <c r="AL8" i="27"/>
  <c r="AP10" i="6"/>
  <c r="AH10" i="17"/>
  <c r="AK32" i="16"/>
  <c r="AL36" i="17"/>
  <c r="AK40" i="18"/>
  <c r="AK42" i="6"/>
  <c r="AP42" i="6"/>
  <c r="AS44" i="24"/>
  <c r="AF44" i="24"/>
  <c r="AJ46" i="18"/>
  <c r="AR46" i="18"/>
  <c r="AM46" i="8"/>
  <c r="AO48" i="8"/>
  <c r="AM48" i="8"/>
  <c r="AJ48" i="8"/>
  <c r="AI48" i="8"/>
  <c r="AO62" i="16"/>
  <c r="AN64" i="27"/>
  <c r="AI64" i="26"/>
  <c r="AO64" i="26"/>
  <c r="AJ64" i="17"/>
  <c r="AS66" i="24"/>
  <c r="AL66" i="24"/>
  <c r="AH68" i="17"/>
  <c r="AK61" i="7"/>
  <c r="AF61" i="18"/>
  <c r="AI61" i="18"/>
  <c r="BQ67" i="24"/>
  <c r="AK39" i="6"/>
  <c r="BI43" i="24"/>
  <c r="AK43" i="24"/>
  <c r="AG43" i="24"/>
  <c r="AI20" i="20"/>
  <c r="AQ24" i="27"/>
  <c r="AJ26" i="25"/>
  <c r="AF40" i="25"/>
  <c r="AI42" i="6"/>
  <c r="AG44" i="24"/>
  <c r="BE44" i="24"/>
  <c r="AP44" i="24"/>
  <c r="AK44" i="24"/>
  <c r="BI44" i="24"/>
  <c r="AD46" i="18"/>
  <c r="AE52" i="20"/>
  <c r="AJ54" i="6"/>
  <c r="AP54" i="8"/>
  <c r="AR54" i="8"/>
  <c r="AE56" i="27"/>
  <c r="AQ56" i="16"/>
  <c r="AP39" i="6"/>
  <c r="AI39" i="6"/>
  <c r="AE39" i="16"/>
  <c r="AJ39" i="16"/>
  <c r="AI39" i="16"/>
  <c r="AG55" i="23"/>
  <c r="AH65" i="24"/>
  <c r="AJ65" i="24"/>
  <c r="AM67" i="18"/>
  <c r="AI67" i="20"/>
  <c r="AR67" i="20"/>
  <c r="AK10" i="6"/>
  <c r="AN12" i="18"/>
  <c r="AP12" i="26"/>
  <c r="AH12" i="26"/>
  <c r="AR14" i="8"/>
  <c r="AJ16" i="7"/>
  <c r="AL22" i="20"/>
  <c r="AE22" i="20"/>
  <c r="AR22" i="27"/>
  <c r="AO24" i="27"/>
  <c r="AF26" i="25"/>
  <c r="AG28" i="16"/>
  <c r="AM28" i="20"/>
  <c r="AF40" i="18"/>
  <c r="AS42" i="26"/>
  <c r="AK46" i="8"/>
  <c r="AP48" i="8"/>
  <c r="AO48" i="24"/>
  <c r="BM48" i="24"/>
  <c r="BL48" i="24"/>
  <c r="AN48" i="24"/>
  <c r="AR50" i="18"/>
  <c r="AJ50" i="18"/>
  <c r="AD50" i="20"/>
  <c r="AD50" i="24"/>
  <c r="AJ52" i="24"/>
  <c r="BF52" i="24"/>
  <c r="AL56" i="16"/>
  <c r="AS56" i="7"/>
  <c r="AQ62" i="16"/>
  <c r="AH64" i="17"/>
  <c r="AM64" i="17"/>
  <c r="AP66" i="24"/>
  <c r="BN66" i="24"/>
  <c r="AO66" i="24"/>
  <c r="BM66" i="24"/>
  <c r="AK66" i="17"/>
  <c r="AL66" i="17"/>
  <c r="AL19" i="20"/>
  <c r="AJ43" i="20"/>
  <c r="AF47" i="18"/>
  <c r="AK47" i="27"/>
  <c r="AO47" i="27"/>
  <c r="AO51" i="24"/>
  <c r="BD51" i="24"/>
  <c r="AF55" i="18"/>
  <c r="AL55" i="18"/>
  <c r="AH57" i="23"/>
  <c r="AO57" i="23"/>
  <c r="AR61" i="18"/>
  <c r="AT43" i="24"/>
  <c r="BR43" i="24"/>
  <c r="AJ67" i="18"/>
  <c r="AQ8" i="25"/>
  <c r="AF8" i="25"/>
  <c r="AL16" i="27"/>
  <c r="AJ24" i="8"/>
  <c r="AI24" i="8"/>
  <c r="AF24" i="27"/>
  <c r="AT28" i="16"/>
  <c r="AJ28" i="20"/>
  <c r="AN30" i="26"/>
  <c r="AL30" i="7"/>
  <c r="AH32" i="26"/>
  <c r="AM32" i="26"/>
  <c r="AG40" i="18"/>
  <c r="AI40" i="25"/>
  <c r="AK40" i="25"/>
  <c r="AE42" i="26"/>
  <c r="AN42" i="26"/>
  <c r="AF42" i="26"/>
  <c r="AD48" i="24"/>
  <c r="BB48" i="24"/>
  <c r="BH48" i="24"/>
  <c r="AJ48" i="24"/>
  <c r="AK52" i="20"/>
  <c r="AO56" i="27"/>
  <c r="BI7" i="24"/>
  <c r="AN15" i="19"/>
  <c r="AI19" i="20"/>
  <c r="AM23" i="20"/>
  <c r="AK35" i="7"/>
  <c r="AR39" i="17"/>
  <c r="AK43" i="20"/>
  <c r="AH55" i="18"/>
  <c r="AL57" i="16"/>
  <c r="AF57" i="16"/>
  <c r="AR61" i="16"/>
  <c r="AE61" i="16"/>
  <c r="AO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G11" i="18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A36" i="23"/>
  <c r="AD47" i="28"/>
  <c r="A64" i="25"/>
  <c r="DD64" i="1"/>
  <c r="EY64" i="1" s="1"/>
  <c r="A65" i="24"/>
  <c r="A54" i="14"/>
  <c r="AD38" i="28"/>
  <c r="A39" i="10"/>
  <c r="D39" i="10" s="1"/>
  <c r="AE27" i="28"/>
  <c r="A22" i="12"/>
  <c r="B22" i="12" s="1"/>
  <c r="A16" i="20"/>
  <c r="DD49" i="1"/>
  <c r="EY49" i="1" s="1"/>
  <c r="A21" i="14"/>
  <c r="A46" i="26"/>
  <c r="A31" i="7"/>
  <c r="AD62" i="28"/>
  <c r="A11" i="27"/>
  <c r="A59" i="18"/>
  <c r="A51" i="10"/>
  <c r="E51" i="10" s="1"/>
  <c r="BE51" i="10" s="1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C53" i="10" s="1"/>
  <c r="AE53" i="10" s="1"/>
  <c r="AD31" i="28"/>
  <c r="A45" i="12"/>
  <c r="J45" i="12" s="1"/>
  <c r="AL45" i="12" s="1"/>
  <c r="AD34" i="28"/>
  <c r="A35" i="18"/>
  <c r="A66" i="18"/>
  <c r="AD65" i="28"/>
  <c r="AD39" i="28"/>
  <c r="A40" i="11"/>
  <c r="B40" i="11" s="1"/>
  <c r="AD40" i="11" s="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CV7" i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K28" i="9"/>
  <c r="BK28" i="9" s="1"/>
  <c r="J28" i="9"/>
  <c r="AL28" i="9" s="1"/>
  <c r="O28" i="9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I38" i="9"/>
  <c r="N38" i="9"/>
  <c r="BN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R33" i="9"/>
  <c r="Q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BO53" i="9" s="1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R9" i="9"/>
  <c r="K9" i="9"/>
  <c r="AM9" i="9" s="1"/>
  <c r="P9" i="9"/>
  <c r="M9" i="9"/>
  <c r="BM9" i="9" s="1"/>
  <c r="L9" i="9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G27" i="10"/>
  <c r="L27" i="10"/>
  <c r="H27" i="10"/>
  <c r="S27" i="9"/>
  <c r="T27" i="9"/>
  <c r="O27" i="9"/>
  <c r="AQ27" i="9" s="1"/>
  <c r="J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G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O29" i="9"/>
  <c r="AQ29" i="9" s="1"/>
  <c r="R29" i="9"/>
  <c r="L29" i="9"/>
  <c r="T46" i="9"/>
  <c r="S46" i="9"/>
  <c r="K46" i="9"/>
  <c r="I46" i="9"/>
  <c r="Q46" i="9"/>
  <c r="BQ46" i="9" s="1"/>
  <c r="P46" i="9"/>
  <c r="J46" i="9"/>
  <c r="BJ46" i="9" s="1"/>
  <c r="O46" i="9"/>
  <c r="AQ46" i="9" s="1"/>
  <c r="N46" i="9"/>
  <c r="BN46" i="9" s="1"/>
  <c r="R46" i="9"/>
  <c r="L46" i="9"/>
  <c r="BL46" i="9" s="1"/>
  <c r="M46" i="9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K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P60" i="9"/>
  <c r="BP60" i="9" s="1"/>
  <c r="K60" i="9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D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O13" i="9"/>
  <c r="I13" i="9"/>
  <c r="AM2" i="9"/>
  <c r="BK2" i="9" s="1"/>
  <c r="CV8" i="1"/>
  <c r="BE7" i="1"/>
  <c r="DA53" i="15"/>
  <c r="DD25" i="15"/>
  <c r="DA41" i="15"/>
  <c r="DC41" i="15"/>
  <c r="DC33" i="15"/>
  <c r="DC16" i="15"/>
  <c r="DB53" i="15"/>
  <c r="DD41" i="15"/>
  <c r="DC25" i="15"/>
  <c r="DC53" i="15"/>
  <c r="DB25" i="15"/>
  <c r="DD58" i="15"/>
  <c r="DD53" i="15"/>
  <c r="DB41" i="15"/>
  <c r="DB33" i="15"/>
  <c r="DC58" i="15"/>
  <c r="DB16" i="15"/>
  <c r="DD16" i="15"/>
  <c r="DC6" i="15"/>
  <c r="DI36" i="9"/>
  <c r="DA66" i="15"/>
  <c r="DA33" i="15"/>
  <c r="DB58" i="15"/>
  <c r="DA16" i="15"/>
  <c r="DD6" i="15"/>
  <c r="DC66" i="15"/>
  <c r="DB66" i="15"/>
  <c r="DD32" i="15"/>
  <c r="DC17" i="15"/>
  <c r="DA32" i="15"/>
  <c r="DC32" i="15"/>
  <c r="DA17" i="15"/>
  <c r="DA43" i="15"/>
  <c r="DC43" i="15"/>
  <c r="DA11" i="15"/>
  <c r="DC11" i="15"/>
  <c r="DD11" i="15"/>
  <c r="DC46" i="15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A49" i="15"/>
  <c r="DC49" i="15"/>
  <c r="DD54" i="15"/>
  <c r="DC54" i="15"/>
  <c r="DC67" i="15"/>
  <c r="DB67" i="15"/>
  <c r="DI27" i="9"/>
  <c r="DB6" i="15"/>
  <c r="DD66" i="15"/>
  <c r="DB17" i="15"/>
  <c r="DD17" i="15"/>
  <c r="DD43" i="15"/>
  <c r="DB46" i="15"/>
  <c r="S41" i="10"/>
  <c r="T41" i="10"/>
  <c r="BT41" i="10" s="1"/>
  <c r="R41" i="10"/>
  <c r="AT41" i="10" s="1"/>
  <c r="Q41" i="10"/>
  <c r="BQ41" i="10" s="1"/>
  <c r="G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K7" i="9"/>
  <c r="AM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I6" i="9"/>
  <c r="AK6" i="9" s="1"/>
  <c r="O6" i="9"/>
  <c r="L6" i="9"/>
  <c r="J6" i="9"/>
  <c r="AL6" i="9" s="1"/>
  <c r="Q6" i="9"/>
  <c r="BQ6" i="9" s="1"/>
  <c r="N6" i="9"/>
  <c r="K6" i="9"/>
  <c r="AM6" i="9" s="1"/>
  <c r="P6" i="9"/>
  <c r="M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I8" i="9"/>
  <c r="DB54" i="15"/>
  <c r="DB32" i="15"/>
  <c r="DB43" i="15"/>
  <c r="DB11" i="15"/>
  <c r="T40" i="10"/>
  <c r="BT40" i="10" s="1"/>
  <c r="S40" i="10"/>
  <c r="Q40" i="10"/>
  <c r="R40" i="10"/>
  <c r="AT40" i="10" s="1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O7" i="10"/>
  <c r="AQ7" i="10" s="1"/>
  <c r="DB49" i="15"/>
  <c r="DD67" i="15"/>
  <c r="DD46" i="15"/>
  <c r="DA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D49" i="15"/>
  <c r="DA54" i="15"/>
  <c r="DA67" i="15"/>
  <c r="DB56" i="15"/>
  <c r="DI9" i="9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B21" i="15"/>
  <c r="DC64" i="15"/>
  <c r="DB64" i="15"/>
  <c r="DG20" i="13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DA55" i="15"/>
  <c r="BS49" i="11"/>
  <c r="DA21" i="15"/>
  <c r="DD21" i="15"/>
  <c r="DA56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DC56" i="15"/>
  <c r="DD56" i="15"/>
  <c r="DC47" i="15"/>
  <c r="DA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DD55" i="15"/>
  <c r="DA64" i="15"/>
  <c r="DI58" i="9"/>
  <c r="DC37" i="15"/>
  <c r="DB37" i="15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N39" i="10"/>
  <c r="H39" i="10"/>
  <c r="BH39" i="10" s="1"/>
  <c r="K39" i="10"/>
  <c r="BK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R43" i="9"/>
  <c r="AT43" i="9" s="1"/>
  <c r="N43" i="9"/>
  <c r="S24" i="9"/>
  <c r="BS24" i="9" s="1"/>
  <c r="T24" i="9"/>
  <c r="BT24" i="9" s="1"/>
  <c r="Q24" i="9"/>
  <c r="N24" i="9"/>
  <c r="AP24" i="9" s="1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C21" i="15"/>
  <c r="DD64" i="15"/>
  <c r="DC30" i="15"/>
  <c r="DB30" i="15"/>
  <c r="DD50" i="15"/>
  <c r="DA50" i="15"/>
  <c r="DC36" i="15"/>
  <c r="DA61" i="15"/>
  <c r="DA37" i="15"/>
  <c r="DA24" i="15"/>
  <c r="DD24" i="15"/>
  <c r="T42" i="9"/>
  <c r="AV42" i="9" s="1"/>
  <c r="S42" i="9"/>
  <c r="AU42" i="9" s="1"/>
  <c r="J42" i="9"/>
  <c r="K42" i="9"/>
  <c r="AM42" i="9" s="1"/>
  <c r="P42" i="9"/>
  <c r="R42" i="9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I37" i="10"/>
  <c r="DD34" i="15"/>
  <c r="DB14" i="15"/>
  <c r="DA34" i="15"/>
  <c r="DC34" i="15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J39" i="9"/>
  <c r="AL39" i="9" s="1"/>
  <c r="R39" i="9"/>
  <c r="AT39" i="9" s="1"/>
  <c r="N39" i="9"/>
  <c r="K39" i="9"/>
  <c r="BK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D59" i="15"/>
  <c r="AL44" i="10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B34" i="15"/>
  <c r="DC22" i="15"/>
  <c r="DC20" i="15"/>
  <c r="DB44" i="15"/>
  <c r="DD44" i="15"/>
  <c r="DI29" i="10"/>
  <c r="DB22" i="15"/>
  <c r="BT27" i="11"/>
  <c r="DB20" i="15"/>
  <c r="DD20" i="15"/>
  <c r="DA44" i="15"/>
  <c r="DC44" i="15"/>
  <c r="BQ22" i="11"/>
  <c r="DD22" i="15"/>
  <c r="DA22" i="15"/>
  <c r="DA20" i="15"/>
  <c r="DA14" i="15"/>
  <c r="BB14" i="15"/>
  <c r="DC14" i="15"/>
  <c r="BE8" i="1"/>
  <c r="CV9" i="1"/>
  <c r="CV10" i="1" s="1"/>
  <c r="DD39" i="15"/>
  <c r="DA7" i="15"/>
  <c r="DC7" i="15"/>
  <c r="DA10" i="15"/>
  <c r="DC28" i="15"/>
  <c r="AS65" i="10"/>
  <c r="DD40" i="15"/>
  <c r="DD57" i="15"/>
  <c r="DC35" i="15"/>
  <c r="DD35" i="15"/>
  <c r="DB62" i="15"/>
  <c r="DB51" i="15"/>
  <c r="DD28" i="15"/>
  <c r="DH57" i="9"/>
  <c r="DA57" i="15"/>
  <c r="DA39" i="15"/>
  <c r="DB7" i="15"/>
  <c r="DD62" i="15"/>
  <c r="DC10" i="15"/>
  <c r="DA40" i="15"/>
  <c r="DC57" i="15"/>
  <c r="DB57" i="15"/>
  <c r="DB35" i="15"/>
  <c r="DC39" i="15"/>
  <c r="DB39" i="15"/>
  <c r="DD7" i="15"/>
  <c r="DA62" i="15"/>
  <c r="DC62" i="15"/>
  <c r="DA51" i="15"/>
  <c r="DC51" i="15"/>
  <c r="DD51" i="15"/>
  <c r="DD10" i="15"/>
  <c r="DB10" i="15"/>
  <c r="DB28" i="15"/>
  <c r="DA28" i="15"/>
  <c r="DC40" i="15"/>
  <c r="DB40" i="15"/>
  <c r="DA35" i="15"/>
  <c r="AQ27" i="6" l="1"/>
  <c r="AE19" i="24"/>
  <c r="AQ52" i="24"/>
  <c r="AP42" i="26"/>
  <c r="AK18" i="27"/>
  <c r="AP66" i="23"/>
  <c r="AH27" i="26"/>
  <c r="AK38" i="18"/>
  <c r="AJ52" i="18"/>
  <c r="AJ28" i="6"/>
  <c r="AE6" i="18"/>
  <c r="AF57" i="23"/>
  <c r="AE32" i="23"/>
  <c r="BH43" i="24"/>
  <c r="AG19" i="20"/>
  <c r="AE40" i="18"/>
  <c r="AN51" i="26"/>
  <c r="AN62" i="19"/>
  <c r="AO65" i="23"/>
  <c r="BI36" i="14"/>
  <c r="B39" i="10"/>
  <c r="AD39" i="10" s="1"/>
  <c r="AK32" i="23"/>
  <c r="AQ22" i="27"/>
  <c r="AS55" i="16"/>
  <c r="AG12" i="18"/>
  <c r="AP40" i="18"/>
  <c r="AO46" i="8"/>
  <c r="AP51" i="26"/>
  <c r="AL45" i="17"/>
  <c r="AH55" i="23"/>
  <c r="AQ61" i="27"/>
  <c r="AG26" i="16"/>
  <c r="AQ31" i="24"/>
  <c r="AE51" i="27"/>
  <c r="AI11" i="20"/>
  <c r="BJ66" i="8"/>
  <c r="AQ54" i="6"/>
  <c r="AQ22" i="20"/>
  <c r="AT64" i="26"/>
  <c r="AM34" i="19"/>
  <c r="AQ15" i="16"/>
  <c r="AD68" i="16"/>
  <c r="AN62" i="27"/>
  <c r="AO47" i="24"/>
  <c r="AQ48" i="6"/>
  <c r="AD17" i="24"/>
  <c r="BB52" i="18"/>
  <c r="AR20" i="20"/>
  <c r="AG39" i="16"/>
  <c r="AF43" i="24"/>
  <c r="AS66" i="17"/>
  <c r="AR50" i="24"/>
  <c r="AE47" i="16"/>
  <c r="AQ68" i="8"/>
  <c r="AH57" i="26"/>
  <c r="AN43" i="27"/>
  <c r="AP60" i="24"/>
  <c r="AQ38" i="25"/>
  <c r="AH26" i="17"/>
  <c r="AF35" i="18"/>
  <c r="AI13" i="8"/>
  <c r="E22" i="12"/>
  <c r="AP8" i="27"/>
  <c r="AK20" i="27"/>
  <c r="AQ24" i="8"/>
  <c r="AK42" i="20"/>
  <c r="AE36" i="16"/>
  <c r="AK11" i="17"/>
  <c r="AF56" i="18"/>
  <c r="AO64" i="8"/>
  <c r="AI9" i="27"/>
  <c r="AL58" i="8"/>
  <c r="DH39" i="10"/>
  <c r="DG6" i="10"/>
  <c r="DI6" i="10"/>
  <c r="D53" i="10"/>
  <c r="AF53" i="10" s="1"/>
  <c r="DH47" i="10"/>
  <c r="AM50" i="24"/>
  <c r="AO50" i="18"/>
  <c r="AR14" i="6"/>
  <c r="AQ30" i="7"/>
  <c r="AD64" i="18"/>
  <c r="BF37" i="8"/>
  <c r="F53" i="10"/>
  <c r="BF53" i="10" s="1"/>
  <c r="AR56" i="20"/>
  <c r="D51" i="10"/>
  <c r="AF51" i="10" s="1"/>
  <c r="F51" i="10"/>
  <c r="BF51" i="10" s="1"/>
  <c r="AI8" i="24"/>
  <c r="AP10" i="17"/>
  <c r="AQ26" i="25"/>
  <c r="AT20" i="12"/>
  <c r="C40" i="11"/>
  <c r="AK28" i="16"/>
  <c r="AK14" i="8"/>
  <c r="AS53" i="7"/>
  <c r="E53" i="10"/>
  <c r="BE53" i="10" s="1"/>
  <c r="AH48" i="24"/>
  <c r="AO53" i="19"/>
  <c r="AM64" i="27"/>
  <c r="AJ18" i="18"/>
  <c r="AJ56" i="27"/>
  <c r="AK12" i="16"/>
  <c r="AR53" i="19"/>
  <c r="AJ49" i="8"/>
  <c r="C22" i="12"/>
  <c r="D15" i="12"/>
  <c r="BD15" i="12" s="1"/>
  <c r="AG64" i="27"/>
  <c r="AO52" i="24"/>
  <c r="AI24" i="27"/>
  <c r="AF12" i="16"/>
  <c r="AF68" i="25"/>
  <c r="AM29" i="10"/>
  <c r="AR34" i="15"/>
  <c r="D22" i="12"/>
  <c r="DC22" i="12" s="1"/>
  <c r="AM62" i="16"/>
  <c r="BG48" i="24"/>
  <c r="AO24" i="8"/>
  <c r="AL42" i="6"/>
  <c r="AO12" i="23"/>
  <c r="AH54" i="18"/>
  <c r="AI37" i="16"/>
  <c r="BG43" i="18"/>
  <c r="BL50" i="12"/>
  <c r="AH30" i="26"/>
  <c r="AN18" i="27"/>
  <c r="AR66" i="24"/>
  <c r="AG50" i="20"/>
  <c r="AJ46" i="8"/>
  <c r="AL46" i="26"/>
  <c r="AQ12" i="23"/>
  <c r="AG41" i="18"/>
  <c r="AL29" i="6"/>
  <c r="AO20" i="27"/>
  <c r="AD54" i="16"/>
  <c r="AG35" i="26"/>
  <c r="AK37" i="8"/>
  <c r="AM14" i="26"/>
  <c r="AF50" i="24"/>
  <c r="AP68" i="17"/>
  <c r="AT62" i="16"/>
  <c r="AH54" i="6"/>
  <c r="AH22" i="27"/>
  <c r="AJ52" i="6"/>
  <c r="AP58" i="20"/>
  <c r="AI10" i="27"/>
  <c r="AE17" i="19"/>
  <c r="AP30" i="19"/>
  <c r="AP42" i="27"/>
  <c r="AR44" i="16"/>
  <c r="AJ38" i="18"/>
  <c r="AM9" i="10"/>
  <c r="BC44" i="24"/>
  <c r="AH50" i="18"/>
  <c r="AE28" i="20"/>
  <c r="AJ11" i="18"/>
  <c r="AR58" i="26"/>
  <c r="AM10" i="27"/>
  <c r="AL6" i="18"/>
  <c r="AD16" i="23"/>
  <c r="AK38" i="16"/>
  <c r="AP68" i="7"/>
  <c r="AS61" i="7"/>
  <c r="AH64" i="26"/>
  <c r="AM56" i="16"/>
  <c r="AQ52" i="20"/>
  <c r="AE19" i="27"/>
  <c r="AD58" i="19"/>
  <c r="AI25" i="25"/>
  <c r="AM30" i="24"/>
  <c r="AJ40" i="8"/>
  <c r="AK39" i="17"/>
  <c r="BO42" i="12"/>
  <c r="BJ52" i="10"/>
  <c r="BM20" i="15"/>
  <c r="C51" i="10"/>
  <c r="AE51" i="10" s="1"/>
  <c r="AQ9" i="25"/>
  <c r="AP25" i="23"/>
  <c r="AT29" i="14"/>
  <c r="BK44" i="9"/>
  <c r="B53" i="10"/>
  <c r="AD53" i="10" s="1"/>
  <c r="B51" i="10"/>
  <c r="AD51" i="10" s="1"/>
  <c r="AF13" i="16"/>
  <c r="AK61" i="8"/>
  <c r="BN64" i="24"/>
  <c r="AN39" i="27"/>
  <c r="AP33" i="24"/>
  <c r="BO19" i="24"/>
  <c r="AQ31" i="19"/>
  <c r="C39" i="10"/>
  <c r="BC39" i="10" s="1"/>
  <c r="AL61" i="15"/>
  <c r="F39" i="10"/>
  <c r="DE39" i="10" s="1"/>
  <c r="E39" i="10"/>
  <c r="BE39" i="10" s="1"/>
  <c r="E45" i="12"/>
  <c r="BJ22" i="15"/>
  <c r="AI1" i="7"/>
  <c r="AI2" i="7" s="1"/>
  <c r="BG2" i="7" s="1"/>
  <c r="DI60" i="7"/>
  <c r="DH65" i="7"/>
  <c r="DG14" i="7"/>
  <c r="DI8" i="7"/>
  <c r="DI53" i="7"/>
  <c r="DH56" i="7"/>
  <c r="DJ49" i="7"/>
  <c r="DG17" i="7"/>
  <c r="DI22" i="7"/>
  <c r="DH67" i="7"/>
  <c r="DI17" i="7"/>
  <c r="DH15" i="7"/>
  <c r="DH18" i="7"/>
  <c r="DJ55" i="7"/>
  <c r="DI62" i="7"/>
  <c r="DG26" i="7"/>
  <c r="DI34" i="7"/>
  <c r="DI64" i="7"/>
  <c r="DJ39" i="7"/>
  <c r="DG54" i="7"/>
  <c r="DH30" i="7"/>
  <c r="DJ35" i="7"/>
  <c r="DJ7" i="7"/>
  <c r="DG62" i="7"/>
  <c r="DH20" i="7"/>
  <c r="DJ52" i="7"/>
  <c r="DI63" i="7"/>
  <c r="DI18" i="7"/>
  <c r="DG9" i="7"/>
  <c r="DI48" i="7"/>
  <c r="DG28" i="7"/>
  <c r="DG40" i="7"/>
  <c r="DJ66" i="7"/>
  <c r="DI27" i="7"/>
  <c r="DJ12" i="7"/>
  <c r="DI30" i="7"/>
  <c r="DI58" i="7"/>
  <c r="DH51" i="7"/>
  <c r="DH13" i="7"/>
  <c r="DG58" i="7"/>
  <c r="DG57" i="7"/>
  <c r="DJ24" i="7"/>
  <c r="DG32" i="7"/>
  <c r="DH40" i="7"/>
  <c r="DH27" i="7"/>
  <c r="DI50" i="7"/>
  <c r="DJ10" i="7"/>
  <c r="DG48" i="7"/>
  <c r="DJ20" i="7"/>
  <c r="DI19" i="7"/>
  <c r="DG34" i="7"/>
  <c r="DG53" i="7"/>
  <c r="DH17" i="7"/>
  <c r="DH63" i="7"/>
  <c r="DJ62" i="7"/>
  <c r="DI20" i="7"/>
  <c r="DG39" i="7"/>
  <c r="DH50" i="7"/>
  <c r="DG16" i="7"/>
  <c r="DI65" i="7"/>
  <c r="DH55" i="7"/>
  <c r="DH49" i="7"/>
  <c r="DG42" i="7"/>
  <c r="DJ47" i="7"/>
  <c r="DH41" i="7"/>
  <c r="DJ32" i="7"/>
  <c r="DG64" i="7"/>
  <c r="DG52" i="7"/>
  <c r="DI59" i="7"/>
  <c r="DI61" i="7"/>
  <c r="DJ18" i="7"/>
  <c r="DH58" i="7"/>
  <c r="DJ40" i="7"/>
  <c r="DI68" i="7"/>
  <c r="DI36" i="7"/>
  <c r="DI10" i="7"/>
  <c r="DJ65" i="7"/>
  <c r="DH38" i="7"/>
  <c r="DH47" i="7"/>
  <c r="DH25" i="7"/>
  <c r="DJ28" i="7"/>
  <c r="DJ46" i="7"/>
  <c r="DJ37" i="7"/>
  <c r="DJ54" i="7"/>
  <c r="DI16" i="7"/>
  <c r="DJ53" i="7"/>
  <c r="DJ17" i="7"/>
  <c r="DJ22" i="7"/>
  <c r="DH9" i="7"/>
  <c r="DJ41" i="7"/>
  <c r="DH8" i="7"/>
  <c r="DH32" i="7"/>
  <c r="DG67" i="7"/>
  <c r="DG44" i="7"/>
  <c r="DJ30" i="7"/>
  <c r="DH19" i="7"/>
  <c r="DH66" i="7"/>
  <c r="DJ61" i="7"/>
  <c r="DI38" i="7"/>
  <c r="DH62" i="7"/>
  <c r="DH24" i="7"/>
  <c r="DI29" i="7"/>
  <c r="DI28" i="7"/>
  <c r="DH33" i="7"/>
  <c r="DG7" i="7"/>
  <c r="DG23" i="7"/>
  <c r="DJ38" i="7"/>
  <c r="DI25" i="7"/>
  <c r="DH6" i="7"/>
  <c r="DI24" i="7"/>
  <c r="DJ11" i="7"/>
  <c r="DG50" i="7"/>
  <c r="DI54" i="7"/>
  <c r="DG36" i="7"/>
  <c r="DH61" i="7"/>
  <c r="DJ58" i="7"/>
  <c r="DH26" i="7"/>
  <c r="DG11" i="7"/>
  <c r="DH21" i="7"/>
  <c r="DG65" i="7"/>
  <c r="DH22" i="7"/>
  <c r="DH34" i="7"/>
  <c r="DH45" i="7"/>
  <c r="DG31" i="7"/>
  <c r="DJ68" i="7"/>
  <c r="DI44" i="7"/>
  <c r="DG61" i="7"/>
  <c r="DH43" i="7"/>
  <c r="DI42" i="7"/>
  <c r="DJ26" i="7"/>
  <c r="DG46" i="7"/>
  <c r="DH31" i="7"/>
  <c r="DG21" i="7"/>
  <c r="DJ56" i="7"/>
  <c r="DH16" i="7"/>
  <c r="DG10" i="7"/>
  <c r="DH42" i="7"/>
  <c r="DI55" i="7"/>
  <c r="DG8" i="7"/>
  <c r="DI46" i="7"/>
  <c r="DI37" i="7"/>
  <c r="DG68" i="7"/>
  <c r="DG59" i="7"/>
  <c r="DJ63" i="7"/>
  <c r="DG19" i="7"/>
  <c r="DJ9" i="7"/>
  <c r="DJ25" i="7"/>
  <c r="DI12" i="7"/>
  <c r="DH44" i="7"/>
  <c r="DG49" i="7"/>
  <c r="DH10" i="7"/>
  <c r="DI9" i="7"/>
  <c r="DG29" i="7"/>
  <c r="DH64" i="7"/>
  <c r="DH35" i="7"/>
  <c r="DJ57" i="7"/>
  <c r="DG30" i="7"/>
  <c r="DG33" i="7"/>
  <c r="DH23" i="7"/>
  <c r="DJ29" i="7"/>
  <c r="DI32" i="7"/>
  <c r="DI11" i="7"/>
  <c r="DI67" i="7"/>
  <c r="DJ21" i="7"/>
  <c r="DG63" i="7"/>
  <c r="DG38" i="7"/>
  <c r="DG25" i="7"/>
  <c r="DJ23" i="7"/>
  <c r="DI57" i="7"/>
  <c r="DG24" i="7"/>
  <c r="DI40" i="7"/>
  <c r="DI31" i="7"/>
  <c r="DH68" i="7"/>
  <c r="DJ36" i="7"/>
  <c r="DI35" i="7"/>
  <c r="DJ44" i="7"/>
  <c r="DI47" i="7"/>
  <c r="DG6" i="7"/>
  <c r="DG56" i="7"/>
  <c r="DJ8" i="7"/>
  <c r="DG27" i="7"/>
  <c r="DH57" i="7"/>
  <c r="DI15" i="7"/>
  <c r="DI56" i="7"/>
  <c r="DG37" i="7"/>
  <c r="DI51" i="7"/>
  <c r="DG20" i="7"/>
  <c r="DG35" i="7"/>
  <c r="DJ64" i="7"/>
  <c r="DJ31" i="7"/>
  <c r="DI21" i="7"/>
  <c r="DJ42" i="7"/>
  <c r="DH29" i="7"/>
  <c r="DH46" i="7"/>
  <c r="DH11" i="7"/>
  <c r="DJ59" i="7"/>
  <c r="DI7" i="7"/>
  <c r="DG41" i="7"/>
  <c r="DJ45" i="7"/>
  <c r="DJ51" i="7"/>
  <c r="DG43" i="7"/>
  <c r="DJ48" i="7"/>
  <c r="DJ19" i="7"/>
  <c r="DJ43" i="7"/>
  <c r="DI13" i="7"/>
  <c r="DH59" i="7"/>
  <c r="DG51" i="7"/>
  <c r="DJ6" i="7"/>
  <c r="DJ33" i="7"/>
  <c r="DH37" i="7"/>
  <c r="DG60" i="7"/>
  <c r="DI23" i="7"/>
  <c r="DI33" i="7"/>
  <c r="DI43" i="7"/>
  <c r="DI6" i="7"/>
  <c r="DG55" i="7"/>
  <c r="DI45" i="7"/>
  <c r="DI49" i="7"/>
  <c r="DI14" i="7"/>
  <c r="DH14" i="7"/>
  <c r="DI66" i="7"/>
  <c r="DH28" i="7"/>
  <c r="DG12" i="7"/>
  <c r="DG45" i="7"/>
  <c r="DI52" i="7"/>
  <c r="DJ60" i="7"/>
  <c r="DG13" i="7"/>
  <c r="DI39" i="7"/>
  <c r="DG66" i="7"/>
  <c r="DH52" i="7"/>
  <c r="DH60" i="7"/>
  <c r="DH12" i="7"/>
  <c r="DG18" i="7"/>
  <c r="DH53" i="7"/>
  <c r="DG47" i="7"/>
  <c r="DH39" i="7"/>
  <c r="DH7" i="7"/>
  <c r="DJ14" i="7"/>
  <c r="DH48" i="7"/>
  <c r="DI26" i="7"/>
  <c r="DJ50" i="7"/>
  <c r="DI41" i="7"/>
  <c r="DG22" i="7"/>
  <c r="DJ13" i="7"/>
  <c r="DJ34" i="7"/>
  <c r="DJ27" i="7"/>
  <c r="DJ16" i="7"/>
  <c r="DH54" i="7"/>
  <c r="DH36" i="7"/>
  <c r="DJ15" i="7"/>
  <c r="DJ67" i="7"/>
  <c r="DJ40" i="10"/>
  <c r="DG37" i="10"/>
  <c r="DG40" i="10"/>
  <c r="DI16" i="9"/>
  <c r="DE53" i="10"/>
  <c r="AS6" i="9"/>
  <c r="DI57" i="9"/>
  <c r="DH6" i="10"/>
  <c r="DH51" i="9"/>
  <c r="DI14" i="10"/>
  <c r="DI14" i="9"/>
  <c r="DH32" i="9"/>
  <c r="DH29" i="9"/>
  <c r="DH36" i="9"/>
  <c r="DH44" i="10"/>
  <c r="DH58" i="9"/>
  <c r="AN41" i="14"/>
  <c r="BL41" i="14"/>
  <c r="DH14" i="9"/>
  <c r="DI27" i="10"/>
  <c r="DH20" i="9"/>
  <c r="DI20" i="9"/>
  <c r="DJ34" i="10"/>
  <c r="DI13" i="9"/>
  <c r="DJ7" i="10"/>
  <c r="DI7" i="10"/>
  <c r="DH40" i="10"/>
  <c r="DH40" i="9"/>
  <c r="DI24" i="9"/>
  <c r="DI40" i="9"/>
  <c r="DI42" i="9"/>
  <c r="DI43" i="10"/>
  <c r="DI40" i="10"/>
  <c r="DH24" i="9"/>
  <c r="DI65" i="10"/>
  <c r="DI58" i="10"/>
  <c r="DH53" i="9"/>
  <c r="DJ27" i="9"/>
  <c r="DI7" i="9"/>
  <c r="DJ53" i="10"/>
  <c r="DI41" i="10"/>
  <c r="DH37" i="9"/>
  <c r="DI61" i="9"/>
  <c r="DH42" i="9"/>
  <c r="DH7" i="10"/>
  <c r="DH62" i="9"/>
  <c r="DF34" i="10"/>
  <c r="DF21" i="10"/>
  <c r="DF35" i="10"/>
  <c r="DF54" i="10"/>
  <c r="DF67" i="10"/>
  <c r="DF26" i="10"/>
  <c r="DF65" i="10"/>
  <c r="DG34" i="10"/>
  <c r="DJ25" i="10"/>
  <c r="DH30" i="10"/>
  <c r="DH26" i="10"/>
  <c r="DG14" i="10"/>
  <c r="DG47" i="10"/>
  <c r="DD51" i="10"/>
  <c r="DI34" i="10"/>
  <c r="DI28" i="10"/>
  <c r="DG45" i="10"/>
  <c r="DI21" i="10"/>
  <c r="DC53" i="10"/>
  <c r="DI53" i="10"/>
  <c r="DH51" i="10"/>
  <c r="DI33" i="10"/>
  <c r="DG48" i="10"/>
  <c r="DJ26" i="10"/>
  <c r="DG27" i="10"/>
  <c r="DJ47" i="10"/>
  <c r="DI50" i="10"/>
  <c r="DH14" i="10"/>
  <c r="DG33" i="10"/>
  <c r="DI48" i="10"/>
  <c r="DG22" i="10"/>
  <c r="DI47" i="10"/>
  <c r="DI6" i="9"/>
  <c r="DI30" i="9"/>
  <c r="DB39" i="10"/>
  <c r="DJ41" i="10"/>
  <c r="DH30" i="9"/>
  <c r="DH39" i="9"/>
  <c r="DH43" i="9"/>
  <c r="DH41" i="10"/>
  <c r="DI28" i="9"/>
  <c r="DG49" i="10"/>
  <c r="DG16" i="10"/>
  <c r="DG26" i="10"/>
  <c r="DH16" i="10"/>
  <c r="DI34" i="9"/>
  <c r="DH48" i="9"/>
  <c r="DH57" i="10"/>
  <c r="DI37" i="9"/>
  <c r="DH25" i="10"/>
  <c r="AE1" i="9"/>
  <c r="AE2" i="9" s="1"/>
  <c r="BC2" i="9" s="1"/>
  <c r="DJ58" i="9"/>
  <c r="DJ9" i="9"/>
  <c r="DJ18" i="9"/>
  <c r="DJ23" i="9"/>
  <c r="DJ45" i="9"/>
  <c r="DJ6" i="9"/>
  <c r="DJ57" i="9"/>
  <c r="DJ11" i="9"/>
  <c r="DJ13" i="9"/>
  <c r="DJ39" i="9"/>
  <c r="DJ25" i="9"/>
  <c r="DJ55" i="9"/>
  <c r="DJ21" i="9"/>
  <c r="DJ31" i="9"/>
  <c r="DJ61" i="9"/>
  <c r="DJ38" i="9"/>
  <c r="DJ44" i="9"/>
  <c r="DJ12" i="9"/>
  <c r="DJ67" i="9"/>
  <c r="DJ20" i="9"/>
  <c r="DJ35" i="9"/>
  <c r="DJ68" i="9"/>
  <c r="DJ52" i="9"/>
  <c r="DJ41" i="9"/>
  <c r="DJ19" i="9"/>
  <c r="DJ40" i="9"/>
  <c r="DJ49" i="9"/>
  <c r="DJ14" i="9"/>
  <c r="DJ29" i="9"/>
  <c r="DJ8" i="9"/>
  <c r="DJ66" i="9"/>
  <c r="DJ17" i="9"/>
  <c r="DJ59" i="9"/>
  <c r="DJ65" i="9"/>
  <c r="DJ16" i="9"/>
  <c r="DJ22" i="9"/>
  <c r="DJ26" i="9"/>
  <c r="DJ43" i="9"/>
  <c r="DJ48" i="9"/>
  <c r="DJ30" i="9"/>
  <c r="DJ46" i="9"/>
  <c r="DJ36" i="9"/>
  <c r="DJ47" i="9"/>
  <c r="DJ7" i="9"/>
  <c r="DJ37" i="9"/>
  <c r="DJ60" i="9"/>
  <c r="DJ10" i="9"/>
  <c r="DJ42" i="9"/>
  <c r="DJ62" i="9"/>
  <c r="DJ15" i="9"/>
  <c r="DJ34" i="9"/>
  <c r="DJ24" i="9"/>
  <c r="DJ28" i="9"/>
  <c r="DJ56" i="9"/>
  <c r="DJ64" i="9"/>
  <c r="DJ50" i="9"/>
  <c r="DJ54" i="9"/>
  <c r="DJ33" i="9"/>
  <c r="DJ63" i="9"/>
  <c r="DH22" i="9"/>
  <c r="DH61" i="9"/>
  <c r="DH8" i="9"/>
  <c r="DH17" i="9"/>
  <c r="DI46" i="9"/>
  <c r="DH28" i="9"/>
  <c r="DH47" i="9"/>
  <c r="DI39" i="9"/>
  <c r="DI54" i="9"/>
  <c r="DJ53" i="9"/>
  <c r="DJ51" i="9"/>
  <c r="DH60" i="9"/>
  <c r="DH55" i="9"/>
  <c r="DI52" i="9"/>
  <c r="DI17" i="9"/>
  <c r="DI48" i="9"/>
  <c r="DH46" i="9"/>
  <c r="DI53" i="9"/>
  <c r="DH11" i="9"/>
  <c r="DH49" i="9"/>
  <c r="DH18" i="9"/>
  <c r="DH64" i="9"/>
  <c r="DJ32" i="9"/>
  <c r="DI62" i="9"/>
  <c r="DI22" i="9"/>
  <c r="DI41" i="9"/>
  <c r="DH50" i="9"/>
  <c r="DI21" i="9"/>
  <c r="DH21" i="9"/>
  <c r="DI64" i="9"/>
  <c r="DI29" i="9"/>
  <c r="DH27" i="9"/>
  <c r="DI49" i="9"/>
  <c r="DH38" i="9"/>
  <c r="DI43" i="9"/>
  <c r="DJ37" i="10"/>
  <c r="DG41" i="10"/>
  <c r="DE51" i="10"/>
  <c r="DH54" i="9"/>
  <c r="DH16" i="9"/>
  <c r="DH6" i="9"/>
  <c r="DH62" i="10"/>
  <c r="DH7" i="9"/>
  <c r="DI62" i="10"/>
  <c r="DI22" i="10"/>
  <c r="DH22" i="10"/>
  <c r="DJ46" i="10"/>
  <c r="DI49" i="10"/>
  <c r="DH34" i="9"/>
  <c r="BQ68" i="14"/>
  <c r="AS68" i="14"/>
  <c r="DG15" i="7"/>
  <c r="E38" i="6"/>
  <c r="C38" i="6"/>
  <c r="B38" i="6"/>
  <c r="D38" i="6"/>
  <c r="AF38" i="6" s="1"/>
  <c r="E27" i="8"/>
  <c r="C27" i="8"/>
  <c r="BC27" i="8" s="1"/>
  <c r="D27" i="8"/>
  <c r="B27" i="8"/>
  <c r="BB27" i="8" s="1"/>
  <c r="B14" i="7"/>
  <c r="DA14" i="7" s="1"/>
  <c r="D14" i="7"/>
  <c r="DC14" i="7" s="1"/>
  <c r="F14" i="7"/>
  <c r="DE14" i="7" s="1"/>
  <c r="C14" i="7"/>
  <c r="DB14" i="7" s="1"/>
  <c r="E14" i="7"/>
  <c r="DD14" i="7" s="1"/>
  <c r="G14" i="7"/>
  <c r="DF14" i="7" s="1"/>
  <c r="C31" i="7"/>
  <c r="DB31" i="7" s="1"/>
  <c r="E31" i="7"/>
  <c r="DD31" i="7" s="1"/>
  <c r="D31" i="7"/>
  <c r="F31" i="7"/>
  <c r="DE31" i="7" s="1"/>
  <c r="B31" i="7"/>
  <c r="G31" i="7"/>
  <c r="AI31" i="7" s="1"/>
  <c r="D54" i="17"/>
  <c r="C54" i="17"/>
  <c r="DB54" i="17" s="1"/>
  <c r="E54" i="17"/>
  <c r="DD54" i="17" s="1"/>
  <c r="B54" i="17"/>
  <c r="BB54" i="17" s="1"/>
  <c r="D26" i="6"/>
  <c r="BD26" i="6" s="1"/>
  <c r="E26" i="6"/>
  <c r="B26" i="6"/>
  <c r="C26" i="6"/>
  <c r="DB26" i="6" s="1"/>
  <c r="D30" i="6"/>
  <c r="B30" i="6"/>
  <c r="C30" i="6"/>
  <c r="AE30" i="6" s="1"/>
  <c r="E30" i="6"/>
  <c r="B25" i="6"/>
  <c r="E25" i="6"/>
  <c r="D25" i="6"/>
  <c r="DC25" i="6" s="1"/>
  <c r="C25" i="6"/>
  <c r="DB25" i="6" s="1"/>
  <c r="C26" i="8"/>
  <c r="B26" i="8"/>
  <c r="E26" i="8"/>
  <c r="BE26" i="8" s="1"/>
  <c r="D26" i="8"/>
  <c r="DC26" i="8" s="1"/>
  <c r="C25" i="8"/>
  <c r="D25" i="8"/>
  <c r="E25" i="8"/>
  <c r="B25" i="8"/>
  <c r="DA25" i="8" s="1"/>
  <c r="C43" i="17"/>
  <c r="DB43" i="17" s="1"/>
  <c r="E43" i="17"/>
  <c r="DD43" i="17" s="1"/>
  <c r="D43" i="17"/>
  <c r="DC43" i="17" s="1"/>
  <c r="B43" i="17"/>
  <c r="AF18" i="18"/>
  <c r="AN42" i="6"/>
  <c r="AP40" i="8"/>
  <c r="AO9" i="19"/>
  <c r="AL68" i="8"/>
  <c r="BM30" i="24"/>
  <c r="AP16" i="25"/>
  <c r="AS36" i="17"/>
  <c r="AR37" i="7"/>
  <c r="AJ68" i="23"/>
  <c r="AE68" i="20"/>
  <c r="AD56" i="23"/>
  <c r="AK40" i="7"/>
  <c r="AP39" i="17"/>
  <c r="AR27" i="26"/>
  <c r="AQ31" i="27"/>
  <c r="AN31" i="24"/>
  <c r="BF64" i="24"/>
  <c r="AL49" i="23"/>
  <c r="AL55" i="25"/>
  <c r="AT44" i="13"/>
  <c r="AQ42" i="26"/>
  <c r="AS28" i="16"/>
  <c r="AP46" i="8"/>
  <c r="AI26" i="25"/>
  <c r="AP65" i="24"/>
  <c r="BI66" i="24"/>
  <c r="AD64" i="27"/>
  <c r="AO66" i="6"/>
  <c r="AL66" i="23"/>
  <c r="AO11" i="18"/>
  <c r="AI62" i="18"/>
  <c r="AL68" i="26"/>
  <c r="AN36" i="26"/>
  <c r="AI15" i="27"/>
  <c r="BM56" i="24"/>
  <c r="AE41" i="25"/>
  <c r="AQ21" i="23"/>
  <c r="BQ9" i="24"/>
  <c r="AH59" i="17"/>
  <c r="AD16" i="27"/>
  <c r="AG24" i="27"/>
  <c r="AE11" i="18"/>
  <c r="AI17" i="26"/>
  <c r="AE60" i="26"/>
  <c r="AJ18" i="16"/>
  <c r="AR56" i="8"/>
  <c r="AR17" i="19"/>
  <c r="AP66" i="18"/>
  <c r="AF54" i="16"/>
  <c r="AG43" i="27"/>
  <c r="AE49" i="20"/>
  <c r="AN27" i="26"/>
  <c r="AR15" i="27"/>
  <c r="AO23" i="27"/>
  <c r="AH29" i="8"/>
  <c r="AL43" i="18"/>
  <c r="AM64" i="16"/>
  <c r="AM13" i="6"/>
  <c r="AM40" i="25"/>
  <c r="AM55" i="16"/>
  <c r="AK65" i="24"/>
  <c r="AN44" i="24"/>
  <c r="BB66" i="24"/>
  <c r="AK62" i="16"/>
  <c r="AN52" i="6"/>
  <c r="AH40" i="27"/>
  <c r="AG12" i="16"/>
  <c r="AM66" i="23"/>
  <c r="AG26" i="19"/>
  <c r="AK62" i="19"/>
  <c r="AS66" i="7"/>
  <c r="AG44" i="19"/>
  <c r="AP38" i="25"/>
  <c r="AE24" i="25"/>
  <c r="AS10" i="16"/>
  <c r="AQ56" i="19"/>
  <c r="BI9" i="24"/>
  <c r="AJ47" i="17"/>
  <c r="AS14" i="15"/>
  <c r="AL68" i="17"/>
  <c r="AN64" i="17"/>
  <c r="AH13" i="23"/>
  <c r="AG15" i="16"/>
  <c r="AP32" i="16"/>
  <c r="AL58" i="18"/>
  <c r="AG34" i="25"/>
  <c r="AR62" i="26"/>
  <c r="AQ68" i="6"/>
  <c r="AK10" i="16"/>
  <c r="AQ23" i="20"/>
  <c r="AP27" i="20"/>
  <c r="AH64" i="8"/>
  <c r="AK35" i="18"/>
  <c r="AH23" i="27"/>
  <c r="AM15" i="8"/>
  <c r="BQ31" i="24"/>
  <c r="AG17" i="16"/>
  <c r="AQ45" i="20"/>
  <c r="AK31" i="19"/>
  <c r="AI23" i="8"/>
  <c r="AP40" i="25"/>
  <c r="AH57" i="17"/>
  <c r="AH46" i="18"/>
  <c r="AM40" i="27"/>
  <c r="AH12" i="23"/>
  <c r="AO50" i="25"/>
  <c r="AD34" i="16"/>
  <c r="AF32" i="26"/>
  <c r="AM68" i="6"/>
  <c r="AI56" i="18"/>
  <c r="AH67" i="23"/>
  <c r="BE46" i="24"/>
  <c r="AJ13" i="16"/>
  <c r="AD55" i="23"/>
  <c r="AQ42" i="6"/>
  <c r="AT66" i="17"/>
  <c r="AS15" i="16"/>
  <c r="AI12" i="23"/>
  <c r="AR13" i="8"/>
  <c r="AQ39" i="6"/>
  <c r="AK34" i="16"/>
  <c r="AG36" i="16"/>
  <c r="AK68" i="20"/>
  <c r="AR50" i="19"/>
  <c r="BB16" i="24"/>
  <c r="AF43" i="20"/>
  <c r="AI27" i="20"/>
  <c r="AT12" i="24"/>
  <c r="AJ31" i="27"/>
  <c r="AM30" i="27"/>
  <c r="AF43" i="26"/>
  <c r="AQ9" i="17"/>
  <c r="AP66" i="27"/>
  <c r="BP44" i="13"/>
  <c r="BL63" i="14"/>
  <c r="BN27" i="12"/>
  <c r="AF55" i="16"/>
  <c r="AN66" i="17"/>
  <c r="AP64" i="26"/>
  <c r="AL42" i="26"/>
  <c r="AF12" i="26"/>
  <c r="AT36" i="16"/>
  <c r="AE28" i="16"/>
  <c r="AM65" i="23"/>
  <c r="AI26" i="23"/>
  <c r="AD47" i="20"/>
  <c r="AL11" i="16"/>
  <c r="AL27" i="23"/>
  <c r="AN22" i="27"/>
  <c r="AO47" i="18"/>
  <c r="AJ50" i="20"/>
  <c r="AN10" i="6"/>
  <c r="AL24" i="25"/>
  <c r="AG12" i="23"/>
  <c r="AG52" i="18"/>
  <c r="AH7" i="27"/>
  <c r="AN47" i="20"/>
  <c r="AQ39" i="7"/>
  <c r="AN19" i="20"/>
  <c r="AJ43" i="25"/>
  <c r="AI64" i="27"/>
  <c r="AR40" i="25"/>
  <c r="AR38" i="18"/>
  <c r="AJ30" i="26"/>
  <c r="AQ32" i="18"/>
  <c r="AT27" i="7"/>
  <c r="AF43" i="18"/>
  <c r="AK67" i="25"/>
  <c r="AE53" i="23"/>
  <c r="AD54" i="27"/>
  <c r="BB67" i="18"/>
  <c r="BP49" i="9"/>
  <c r="BO25" i="14"/>
  <c r="AP26" i="25"/>
  <c r="AJ22" i="20"/>
  <c r="AP61" i="18"/>
  <c r="BF66" i="24"/>
  <c r="AG46" i="18"/>
  <c r="AG20" i="20"/>
  <c r="AP53" i="27"/>
  <c r="BL30" i="24"/>
  <c r="AG59" i="27"/>
  <c r="AS35" i="26"/>
  <c r="AR7" i="8"/>
  <c r="AF53" i="23"/>
  <c r="AU30" i="25"/>
  <c r="BM47" i="10"/>
  <c r="AK68" i="17"/>
  <c r="AQ64" i="17"/>
  <c r="AN54" i="8"/>
  <c r="BH44" i="24"/>
  <c r="AN67" i="18"/>
  <c r="AQ10" i="27"/>
  <c r="AM8" i="25"/>
  <c r="BI30" i="24"/>
  <c r="AT11" i="7"/>
  <c r="AJ22" i="19"/>
  <c r="AD35" i="27"/>
  <c r="AJ21" i="23"/>
  <c r="BJ10" i="24"/>
  <c r="AK62" i="18"/>
  <c r="AI57" i="16"/>
  <c r="AP37" i="15"/>
  <c r="AO9" i="9"/>
  <c r="AE24" i="27"/>
  <c r="AD62" i="16"/>
  <c r="AP52" i="20"/>
  <c r="AL20" i="27"/>
  <c r="AL40" i="18"/>
  <c r="AH18" i="27"/>
  <c r="AP11" i="7"/>
  <c r="AM31" i="17"/>
  <c r="AQ67" i="8"/>
  <c r="BK10" i="24"/>
  <c r="AR59" i="19"/>
  <c r="AO53" i="17"/>
  <c r="AO25" i="7"/>
  <c r="AN54" i="12"/>
  <c r="BN42" i="11"/>
  <c r="AP66" i="17"/>
  <c r="AM64" i="26"/>
  <c r="BM44" i="24"/>
  <c r="AM12" i="18"/>
  <c r="AO12" i="16"/>
  <c r="AH56" i="18"/>
  <c r="AM58" i="18"/>
  <c r="AH6" i="18"/>
  <c r="AQ68" i="23"/>
  <c r="AJ31" i="23"/>
  <c r="AO65" i="17"/>
  <c r="BL8" i="24"/>
  <c r="AQ56" i="25"/>
  <c r="AL59" i="25"/>
  <c r="BL57" i="15"/>
  <c r="AV22" i="15"/>
  <c r="BQ16" i="13"/>
  <c r="AQ53" i="9"/>
  <c r="AQ67" i="24"/>
  <c r="AR35" i="8"/>
  <c r="AQ56" i="27"/>
  <c r="BJ52" i="24"/>
  <c r="AO32" i="26"/>
  <c r="AE8" i="27"/>
  <c r="AE16" i="23"/>
  <c r="AN10" i="24"/>
  <c r="AO49" i="19"/>
  <c r="AK53" i="27"/>
  <c r="AT31" i="17"/>
  <c r="AD53" i="18"/>
  <c r="AR32" i="19"/>
  <c r="AI44" i="16"/>
  <c r="AD16" i="25"/>
  <c r="AG7" i="27"/>
  <c r="AK46" i="6"/>
  <c r="AE6" i="24"/>
  <c r="AT51" i="9"/>
  <c r="BL25" i="14"/>
  <c r="AP28" i="9"/>
  <c r="AI65" i="19"/>
  <c r="AF47" i="27"/>
  <c r="AJ27" i="16"/>
  <c r="AF7" i="24"/>
  <c r="AL54" i="8"/>
  <c r="AI32" i="23"/>
  <c r="AI8" i="25"/>
  <c r="AI50" i="20"/>
  <c r="AQ45" i="17"/>
  <c r="AN57" i="26"/>
  <c r="AK61" i="23"/>
  <c r="AM43" i="17"/>
  <c r="AR39" i="27"/>
  <c r="AN7" i="27"/>
  <c r="AN35" i="17"/>
  <c r="BJ39" i="6"/>
  <c r="BG50" i="17"/>
  <c r="AV23" i="25"/>
  <c r="AV22" i="23"/>
  <c r="AK47" i="18"/>
  <c r="AI27" i="18"/>
  <c r="BQ52" i="24"/>
  <c r="AS36" i="7"/>
  <c r="AP50" i="20"/>
  <c r="AF8" i="24"/>
  <c r="AL67" i="18"/>
  <c r="AR66" i="7"/>
  <c r="AH43" i="18"/>
  <c r="AM47" i="26"/>
  <c r="AE43" i="19"/>
  <c r="AQ39" i="20"/>
  <c r="AI7" i="23"/>
  <c r="AH49" i="8"/>
  <c r="BT18" i="27"/>
  <c r="AW57" i="10"/>
  <c r="BJ28" i="9"/>
  <c r="BN64" i="15"/>
  <c r="AM43" i="26"/>
  <c r="AT56" i="7"/>
  <c r="AH47" i="16"/>
  <c r="AG18" i="27"/>
  <c r="AN45" i="6"/>
  <c r="AF31" i="23"/>
  <c r="AN66" i="25"/>
  <c r="AN46" i="24"/>
  <c r="AR28" i="17"/>
  <c r="AE64" i="23"/>
  <c r="BL39" i="24"/>
  <c r="AJ39" i="20"/>
  <c r="AK7" i="23"/>
  <c r="AF63" i="16"/>
  <c r="AS22" i="8"/>
  <c r="AD35" i="15"/>
  <c r="AM49" i="9"/>
  <c r="AN47" i="8"/>
  <c r="AI43" i="20"/>
  <c r="AH50" i="24"/>
  <c r="AR8" i="18"/>
  <c r="AL41" i="20"/>
  <c r="AG31" i="23"/>
  <c r="AO66" i="25"/>
  <c r="AJ46" i="17"/>
  <c r="AN59" i="27"/>
  <c r="AN28" i="24"/>
  <c r="AN14" i="6"/>
  <c r="AM35" i="16"/>
  <c r="AN21" i="26"/>
  <c r="AG59" i="16"/>
  <c r="AH40" i="15"/>
  <c r="AL39" i="19"/>
  <c r="AP56" i="16"/>
  <c r="AO54" i="6"/>
  <c r="AO34" i="19"/>
  <c r="AP38" i="18"/>
  <c r="AP20" i="16"/>
  <c r="AP41" i="20"/>
  <c r="AL66" i="20"/>
  <c r="AG39" i="24"/>
  <c r="AD6" i="16"/>
  <c r="AR21" i="26"/>
  <c r="AJ59" i="16"/>
  <c r="AI44" i="15"/>
  <c r="BL24" i="14"/>
  <c r="BO59" i="15"/>
  <c r="AV63" i="11"/>
  <c r="AQ7" i="17"/>
  <c r="AG56" i="16"/>
  <c r="AL52" i="20"/>
  <c r="AN32" i="16"/>
  <c r="AL43" i="6"/>
  <c r="AN38" i="18"/>
  <c r="AI18" i="18"/>
  <c r="AJ18" i="17"/>
  <c r="AM49" i="25"/>
  <c r="AM24" i="25"/>
  <c r="AK10" i="17"/>
  <c r="AF55" i="19"/>
  <c r="AP66" i="20"/>
  <c r="AJ30" i="19"/>
  <c r="AL43" i="27"/>
  <c r="BR62" i="24"/>
  <c r="AE40" i="19"/>
  <c r="AR6" i="16"/>
  <c r="BH14" i="10"/>
  <c r="BT56" i="9"/>
  <c r="AN67" i="24"/>
  <c r="AJ31" i="24"/>
  <c r="BK43" i="24"/>
  <c r="AD41" i="18"/>
  <c r="AQ22" i="26"/>
  <c r="AO63" i="17"/>
  <c r="AK58" i="18"/>
  <c r="AG30" i="24"/>
  <c r="AE42" i="23"/>
  <c r="AT39" i="24"/>
  <c r="AE39" i="27"/>
  <c r="AR23" i="23"/>
  <c r="AO35" i="25"/>
  <c r="BB47" i="18"/>
  <c r="AO42" i="15"/>
  <c r="AK39" i="19"/>
  <c r="AH7" i="17"/>
  <c r="AQ56" i="7"/>
  <c r="AO32" i="16"/>
  <c r="AP47" i="8"/>
  <c r="AR32" i="26"/>
  <c r="AS49" i="19"/>
  <c r="AR20" i="19"/>
  <c r="AK63" i="17"/>
  <c r="AM45" i="6"/>
  <c r="BD46" i="24"/>
  <c r="AH28" i="18"/>
  <c r="AM43" i="18"/>
  <c r="AK28" i="6"/>
  <c r="AQ35" i="25"/>
  <c r="AO45" i="23"/>
  <c r="AV56" i="27"/>
  <c r="BR23" i="25"/>
  <c r="AT65" i="19"/>
  <c r="AQ27" i="16"/>
  <c r="BH50" i="24"/>
  <c r="AL32" i="23"/>
  <c r="AQ45" i="6"/>
  <c r="AN53" i="7"/>
  <c r="AK16" i="26"/>
  <c r="AF10" i="27"/>
  <c r="AD55" i="16"/>
  <c r="AS24" i="6"/>
  <c r="BN22" i="15"/>
  <c r="AN47" i="10"/>
  <c r="BS14" i="10"/>
  <c r="AN33" i="14"/>
  <c r="AL39" i="17"/>
  <c r="AP16" i="27"/>
  <c r="AK49" i="19"/>
  <c r="AO59" i="7"/>
  <c r="AM52" i="7"/>
  <c r="AQ49" i="23"/>
  <c r="AL44" i="8"/>
  <c r="AQ43" i="17"/>
  <c r="BH39" i="24"/>
  <c r="AP39" i="20"/>
  <c r="AS43" i="26"/>
  <c r="AI35" i="8"/>
  <c r="AM8" i="18"/>
  <c r="AR45" i="17"/>
  <c r="AD24" i="25"/>
  <c r="AD41" i="20"/>
  <c r="BC16" i="24"/>
  <c r="AD65" i="26"/>
  <c r="AH43" i="19"/>
  <c r="BD27" i="18"/>
  <c r="AS57" i="25"/>
  <c r="AV23" i="27"/>
  <c r="AW55" i="27"/>
  <c r="AN49" i="9"/>
  <c r="AR67" i="24"/>
  <c r="BC31" i="24"/>
  <c r="BD66" i="24"/>
  <c r="AO51" i="26"/>
  <c r="AO35" i="7"/>
  <c r="AQ18" i="17"/>
  <c r="AL53" i="27"/>
  <c r="AL16" i="24"/>
  <c r="AR36" i="20"/>
  <c r="AO40" i="19"/>
  <c r="AO39" i="20"/>
  <c r="AI39" i="23"/>
  <c r="BJ66" i="7"/>
  <c r="AW60" i="27"/>
  <c r="AW46" i="6"/>
  <c r="BR68" i="23"/>
  <c r="AK28" i="9"/>
  <c r="BT52" i="14"/>
  <c r="AJ64" i="26"/>
  <c r="AH34" i="19"/>
  <c r="AE38" i="18"/>
  <c r="BE65" i="24"/>
  <c r="AJ18" i="26"/>
  <c r="AM45" i="17"/>
  <c r="AH48" i="18"/>
  <c r="AK43" i="19"/>
  <c r="AJ39" i="23"/>
  <c r="AF63" i="26"/>
  <c r="AU26" i="27"/>
  <c r="AG1" i="25"/>
  <c r="AG2" i="25" s="1"/>
  <c r="BE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B33" i="25"/>
  <c r="DI22" i="25"/>
  <c r="DI33" i="25"/>
  <c r="DD37" i="25"/>
  <c r="BK7" i="9"/>
  <c r="BR43" i="9"/>
  <c r="BR8" i="14"/>
  <c r="AU20" i="14"/>
  <c r="AO48" i="10"/>
  <c r="AF56" i="27"/>
  <c r="AH50" i="20"/>
  <c r="BK47" i="24"/>
  <c r="DJ47" i="16"/>
  <c r="DE44" i="16"/>
  <c r="DD27" i="16"/>
  <c r="DD57" i="25"/>
  <c r="DH37" i="27"/>
  <c r="DC66" i="27"/>
  <c r="DH29" i="27"/>
  <c r="DH66" i="27"/>
  <c r="DA17" i="27"/>
  <c r="DD54" i="27"/>
  <c r="DG14" i="27"/>
  <c r="DI68" i="27"/>
  <c r="DI42" i="27"/>
  <c r="DI34" i="27"/>
  <c r="DH63" i="27"/>
  <c r="AN52" i="20"/>
  <c r="BP52" i="24"/>
  <c r="AJ31" i="7"/>
  <c r="AR43" i="23"/>
  <c r="AJ7" i="27"/>
  <c r="BU40" i="27"/>
  <c r="DC22" i="25"/>
  <c r="AI56" i="16"/>
  <c r="AH54" i="8"/>
  <c r="BN50" i="24"/>
  <c r="AO50" i="20"/>
  <c r="AD43" i="27"/>
  <c r="AP47" i="26"/>
  <c r="AM21" i="6"/>
  <c r="AP34" i="24"/>
  <c r="AS62" i="23"/>
  <c r="DB14" i="16"/>
  <c r="DG65" i="16"/>
  <c r="DF60" i="16"/>
  <c r="DC11" i="25"/>
  <c r="DJ47" i="26"/>
  <c r="AE1" i="26"/>
  <c r="AE2" i="26" s="1"/>
  <c r="BC2" i="26" s="1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DA44" i="26"/>
  <c r="DJ25" i="26"/>
  <c r="DB26" i="26"/>
  <c r="BS67" i="12"/>
  <c r="AS46" i="9"/>
  <c r="AI52" i="20"/>
  <c r="AM8" i="27"/>
  <c r="AJ12" i="26"/>
  <c r="AN31" i="7"/>
  <c r="AJ21" i="6"/>
  <c r="DC36" i="23"/>
  <c r="DH12" i="25"/>
  <c r="AF1" i="8"/>
  <c r="AF2" i="8" s="1"/>
  <c r="BD2" i="8" s="1"/>
  <c r="AN1" i="10"/>
  <c r="AN2" i="10" s="1"/>
  <c r="BL2" i="10" s="1"/>
  <c r="DF47" i="10"/>
  <c r="BQ67" i="18"/>
  <c r="AS67" i="18"/>
  <c r="BQ30" i="8"/>
  <c r="AS30" i="8"/>
  <c r="AW54" i="12"/>
  <c r="BU54" i="12"/>
  <c r="AW38" i="12"/>
  <c r="BU38" i="12"/>
  <c r="BU6" i="27"/>
  <c r="AW6" i="27"/>
  <c r="BU22" i="27"/>
  <c r="AW22" i="27"/>
  <c r="BU30" i="27"/>
  <c r="AW30" i="27"/>
  <c r="AV31" i="27"/>
  <c r="BT31" i="27"/>
  <c r="AV61" i="27"/>
  <c r="BT61" i="27"/>
  <c r="AU24" i="27"/>
  <c r="BS24" i="27"/>
  <c r="BT15" i="25"/>
  <c r="AV15" i="25"/>
  <c r="AV31" i="25"/>
  <c r="BT31" i="25"/>
  <c r="BS18" i="25"/>
  <c r="AU18" i="25"/>
  <c r="BS34" i="25"/>
  <c r="AU34" i="25"/>
  <c r="BR27" i="25"/>
  <c r="AT27" i="25"/>
  <c r="BS45" i="23"/>
  <c r="AU45" i="23"/>
  <c r="BU44" i="20"/>
  <c r="AW44" i="20"/>
  <c r="BR12" i="18"/>
  <c r="AT12" i="18"/>
  <c r="BS21" i="6"/>
  <c r="AU21" i="6"/>
  <c r="AU41" i="8"/>
  <c r="BS41" i="8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AF1" i="17"/>
  <c r="AF2" i="17" s="1"/>
  <c r="BD2" i="17" s="1"/>
  <c r="DA54" i="17"/>
  <c r="DA43" i="17"/>
  <c r="AJ1" i="7"/>
  <c r="AJ2" i="7" s="1"/>
  <c r="BH2" i="7" s="1"/>
  <c r="AH56" i="16"/>
  <c r="AJ8" i="25"/>
  <c r="AL50" i="18"/>
  <c r="AI55" i="19"/>
  <c r="AG23" i="25"/>
  <c r="DH42" i="16"/>
  <c r="DE10" i="16"/>
  <c r="DC28" i="16"/>
  <c r="DD46" i="23"/>
  <c r="AR54" i="6"/>
  <c r="AI52" i="24"/>
  <c r="AO59" i="27"/>
  <c r="AH65" i="23"/>
  <c r="AL11" i="7"/>
  <c r="BU18" i="10"/>
  <c r="DH16" i="16"/>
  <c r="DI18" i="16"/>
  <c r="DA46" i="18"/>
  <c r="DA38" i="18"/>
  <c r="DA18" i="18"/>
  <c r="DA26" i="18"/>
  <c r="DA31" i="18"/>
  <c r="DA10" i="18"/>
  <c r="DA61" i="18"/>
  <c r="DA55" i="18"/>
  <c r="DA67" i="18"/>
  <c r="DA43" i="18"/>
  <c r="DA49" i="18"/>
  <c r="DA29" i="18"/>
  <c r="DA27" i="18"/>
  <c r="DA50" i="18"/>
  <c r="DA35" i="18"/>
  <c r="DA8" i="18"/>
  <c r="DA14" i="18"/>
  <c r="DA54" i="18"/>
  <c r="DA30" i="18"/>
  <c r="DA19" i="18"/>
  <c r="DA37" i="18"/>
  <c r="DA13" i="18"/>
  <c r="DA42" i="18"/>
  <c r="DA40" i="18"/>
  <c r="DA56" i="18"/>
  <c r="DA16" i="18"/>
  <c r="DA28" i="18"/>
  <c r="DA51" i="18"/>
  <c r="DA25" i="18"/>
  <c r="DA20" i="18"/>
  <c r="DA47" i="18"/>
  <c r="DA41" i="18"/>
  <c r="DA58" i="18"/>
  <c r="DA44" i="18"/>
  <c r="DA53" i="18"/>
  <c r="DA64" i="18"/>
  <c r="DA45" i="18"/>
  <c r="DA17" i="18"/>
  <c r="DA34" i="18"/>
  <c r="DA32" i="18"/>
  <c r="DA52" i="18"/>
  <c r="DA66" i="18"/>
  <c r="DA62" i="18"/>
  <c r="DA48" i="18"/>
  <c r="DA22" i="18"/>
  <c r="DA65" i="18"/>
  <c r="AP1" i="6"/>
  <c r="AP2" i="6" s="1"/>
  <c r="BN2" i="6" s="1"/>
  <c r="BQ7" i="10"/>
  <c r="AD56" i="16"/>
  <c r="AR16" i="7"/>
  <c r="AP31" i="23"/>
  <c r="AJ59" i="27"/>
  <c r="AO21" i="26"/>
  <c r="AK63" i="16"/>
  <c r="DI60" i="23"/>
  <c r="AK1" i="23"/>
  <c r="AK2" i="23" s="1"/>
  <c r="BI2" i="23" s="1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B60" i="23"/>
  <c r="DB59" i="23"/>
  <c r="DA57" i="23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G40" i="27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C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E38" i="16"/>
  <c r="AF28" i="18"/>
  <c r="AG55" i="24"/>
  <c r="BQ33" i="14"/>
  <c r="AS33" i="14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M6" i="20"/>
  <c r="AO6" i="20"/>
  <c r="BO6" i="20"/>
  <c r="AQ6" i="20"/>
  <c r="BH14" i="16"/>
  <c r="AJ14" i="16"/>
  <c r="BF18" i="23"/>
  <c r="AH18" i="23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K62" i="24"/>
  <c r="AM62" i="24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AJ6" i="8"/>
  <c r="BH6" i="8"/>
  <c r="BM18" i="23"/>
  <c r="AO18" i="23"/>
  <c r="BH18" i="8"/>
  <c r="AJ18" i="8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21" i="23"/>
  <c r="AR62" i="6"/>
  <c r="AG44" i="16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Q35" i="7"/>
  <c r="AS35" i="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H12" i="18"/>
  <c r="BF44" i="24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J64" i="20"/>
  <c r="AL64" i="20"/>
  <c r="BR9" i="16"/>
  <c r="AT9" i="16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AL6" i="24"/>
  <c r="BJ6" i="24"/>
  <c r="BM6" i="19"/>
  <c r="AO6" i="19"/>
  <c r="BF22" i="24"/>
  <c r="AH22" i="24"/>
  <c r="BH22" i="24"/>
  <c r="AJ22" i="24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O59" i="23"/>
  <c r="AQ59" i="23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BN27" i="11"/>
  <c r="AP27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Q46" i="8"/>
  <c r="AQ46" i="18"/>
  <c r="AO20" i="20"/>
  <c r="AI20" i="27"/>
  <c r="AT16" i="7"/>
  <c r="AT12" i="26"/>
  <c r="AD12" i="18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M15" i="6"/>
  <c r="AO66" i="18"/>
  <c r="AG64" i="23"/>
  <c r="AR30" i="26"/>
  <c r="AP24" i="26"/>
  <c r="AF66" i="25"/>
  <c r="AS26" i="7"/>
  <c r="AO61" i="17"/>
  <c r="AO32" i="18"/>
  <c r="AK5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BO51" i="24"/>
  <c r="AP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I46" i="8"/>
  <c r="AE46" i="18"/>
  <c r="AE20" i="20"/>
  <c r="AE20" i="27"/>
  <c r="AR16" i="23"/>
  <c r="AL12" i="26"/>
  <c r="AR12" i="26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BF20" i="13" s="1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AD26" i="12" s="1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L57" i="17"/>
  <c r="AN57" i="17"/>
  <c r="BM65" i="25"/>
  <c r="AO65" i="25"/>
  <c r="BP8" i="25"/>
  <c r="AR8" i="25"/>
  <c r="BO12" i="26"/>
  <c r="AQ12" i="26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J46" i="18"/>
  <c r="AL46" i="18"/>
  <c r="BJ46" i="8"/>
  <c r="AL46" i="8"/>
  <c r="BP52" i="20"/>
  <c r="AR52" i="20"/>
  <c r="BL62" i="16"/>
  <c r="AN62" i="16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K22" i="6"/>
  <c r="AM22" i="6"/>
  <c r="BP24" i="19"/>
  <c r="AR24" i="19"/>
  <c r="BG24" i="19"/>
  <c r="AI24" i="19"/>
  <c r="BO28" i="18"/>
  <c r="AQ28" i="18"/>
  <c r="BJ28" i="19"/>
  <c r="AL28" i="19"/>
  <c r="BJ28" i="24"/>
  <c r="AL28" i="24"/>
  <c r="BB28" i="24"/>
  <c r="AD28" i="24"/>
  <c r="BB30" i="18"/>
  <c r="AD30" i="18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O38" i="8"/>
  <c r="AQ38" i="8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D20" i="19"/>
  <c r="AI9" i="19"/>
  <c r="AM62" i="18"/>
  <c r="AO58" i="18"/>
  <c r="AP55" i="6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O62" i="7"/>
  <c r="BH44" i="8"/>
  <c r="BH34" i="6"/>
  <c r="AU19" i="7"/>
  <c r="AV26" i="24"/>
  <c r="AU33" i="17"/>
  <c r="BU52" i="9"/>
  <c r="AI7" i="8"/>
  <c r="B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BI15" i="19"/>
  <c r="AK15" i="19"/>
  <c r="BL19" i="6"/>
  <c r="AN19" i="6"/>
  <c r="BC27" i="16"/>
  <c r="AE27" i="16"/>
  <c r="BG27" i="16"/>
  <c r="AI27" i="16"/>
  <c r="BL39" i="17"/>
  <c r="AN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D26" i="12"/>
  <c r="DI52" i="12"/>
  <c r="DJ41" i="12"/>
  <c r="DI41" i="12"/>
  <c r="DE15" i="12"/>
  <c r="DI68" i="12"/>
  <c r="DI48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E21" i="19"/>
  <c r="AG21" i="19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AU51" i="11"/>
  <c r="BS51" i="11"/>
  <c r="BT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AK24" i="10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BF21" i="15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BJ44" i="6"/>
  <c r="AL44" i="6"/>
  <c r="BM44" i="17"/>
  <c r="AO44" i="17"/>
  <c r="BF46" i="20"/>
  <c r="AH46" i="20"/>
  <c r="BK58" i="17"/>
  <c r="AM58" i="17"/>
  <c r="BI60" i="6"/>
  <c r="AK60" i="6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J19" i="17"/>
  <c r="AL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K26" i="17"/>
  <c r="AM26" i="17"/>
  <c r="BO26" i="17"/>
  <c r="AQ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R49" i="11"/>
  <c r="BG55" i="15"/>
  <c r="BO56" i="11"/>
  <c r="BM17" i="13"/>
  <c r="AT64" i="11"/>
  <c r="AK32" i="9"/>
  <c r="BS66" i="13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2" i="16"/>
  <c r="CJ63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B25" i="20"/>
  <c r="AD25" i="20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F66" i="17"/>
  <c r="AH66" i="17"/>
  <c r="BM68" i="17"/>
  <c r="AO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D33" i="15"/>
  <c r="BB33" i="15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P13" i="17"/>
  <c r="AR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N46" i="12"/>
  <c r="AP46" i="12"/>
  <c r="AO47" i="12"/>
  <c r="BM47" i="12"/>
  <c r="AN48" i="12"/>
  <c r="BL48" i="12"/>
  <c r="AV42" i="11"/>
  <c r="BT42" i="11"/>
  <c r="AQ54" i="11"/>
  <c r="BO54" i="11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AD2" i="6" s="1"/>
  <c r="BB2" i="6" s="1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AE2" i="8" s="1"/>
  <c r="BC2" i="8" s="1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6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F18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G40" i="14"/>
  <c r="BQ60" i="12"/>
  <c r="BC7" i="15"/>
  <c r="DI51" i="10"/>
  <c r="DH43" i="10"/>
  <c r="DB53" i="10"/>
  <c r="DG7" i="10"/>
  <c r="DG62" i="10"/>
  <c r="DG65" i="10"/>
  <c r="DC39" i="10"/>
  <c r="DA51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11" i="10"/>
  <c r="DF24" i="10"/>
  <c r="DF40" i="10"/>
  <c r="DF38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O61" i="18"/>
  <c r="AQ61" i="18"/>
  <c r="BC43" i="15"/>
  <c r="AE43" i="15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BT41" i="12"/>
  <c r="AN6" i="13"/>
  <c r="DG39" i="10"/>
  <c r="DJ51" i="10"/>
  <c r="DA53" i="10"/>
  <c r="DJ65" i="10"/>
  <c r="DI39" i="10"/>
  <c r="DG51" i="10"/>
  <c r="DJ43" i="10"/>
  <c r="DD5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J16" i="6"/>
  <c r="DI9" i="6"/>
  <c r="DF13" i="6"/>
  <c r="DF14" i="10"/>
  <c r="DF58" i="10"/>
  <c r="DF66" i="10"/>
  <c r="DF5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31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53" i="10"/>
  <c r="AL60" i="13"/>
  <c r="BG33" i="13"/>
  <c r="BL57" i="9"/>
  <c r="BI68" i="14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K58" i="9"/>
  <c r="AE21" i="15"/>
  <c r="AO43" i="14"/>
  <c r="AK43" i="14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L60" i="25"/>
  <c r="AM50" i="26"/>
  <c r="AK46" i="19"/>
  <c r="AM36" i="26"/>
  <c r="AE20" i="23"/>
  <c r="AK12" i="19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P12" i="27"/>
  <c r="AR12" i="27"/>
  <c r="BH14" i="20"/>
  <c r="AJ14" i="20"/>
  <c r="BB14" i="25"/>
  <c r="AD14" i="25"/>
  <c r="BL14" i="7"/>
  <c r="AN14" i="7"/>
  <c r="BR14" i="7"/>
  <c r="AT14" i="7"/>
  <c r="AL22" i="24"/>
  <c r="BJ22" i="24"/>
  <c r="AI22" i="8"/>
  <c r="BG22" i="8"/>
  <c r="BL22" i="8"/>
  <c r="AN22" i="8"/>
  <c r="BK22" i="8"/>
  <c r="AM22" i="8"/>
  <c r="BQ22" i="7"/>
  <c r="AS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BF42" i="24"/>
  <c r="AH42" i="24"/>
  <c r="BB44" i="20"/>
  <c r="AD44" i="20"/>
  <c r="BN44" i="20"/>
  <c r="AP44" i="20"/>
  <c r="BH44" i="20"/>
  <c r="AJ44" i="20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K6" i="26"/>
  <c r="AM6" i="26"/>
  <c r="BI6" i="26"/>
  <c r="AK6" i="26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H27" i="14"/>
  <c r="AR30" i="13"/>
  <c r="A20" i="20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AK44" i="10"/>
  <c r="AP44" i="15"/>
  <c r="AG24" i="15"/>
  <c r="BI33" i="14"/>
  <c r="AQ48" i="12"/>
  <c r="AT46" i="10"/>
  <c r="BM56" i="9"/>
  <c r="AM55" i="11"/>
  <c r="AQ14" i="13"/>
  <c r="BK56" i="15"/>
  <c r="BB56" i="15"/>
  <c r="AL20" i="13"/>
  <c r="BK20" i="14"/>
  <c r="BM49" i="11"/>
  <c r="BS66" i="11"/>
  <c r="AJ9" i="14"/>
  <c r="BK9" i="9"/>
  <c r="AT20" i="14"/>
  <c r="BN10" i="12"/>
  <c r="BL64" i="11"/>
  <c r="AQ65" i="13"/>
  <c r="AQ21" i="10"/>
  <c r="BP42" i="14"/>
  <c r="BP13" i="11"/>
  <c r="BG13" i="14"/>
  <c r="AL32" i="11"/>
  <c r="BO15" i="13"/>
  <c r="BO27" i="9"/>
  <c r="BQ36" i="13"/>
  <c r="BE67" i="15"/>
  <c r="BJ34" i="9"/>
  <c r="BH34" i="14"/>
  <c r="AL54" i="15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S34" i="14"/>
  <c r="AQ21" i="9"/>
  <c r="BH21" i="10"/>
  <c r="BL63" i="12"/>
  <c r="BO49" i="15"/>
  <c r="BP49" i="14"/>
  <c r="BS42" i="14"/>
  <c r="AV46" i="13"/>
  <c r="AI15" i="14"/>
  <c r="AG11" i="15"/>
  <c r="AQ37" i="9"/>
  <c r="BB17" i="15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AO57" i="26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K49" i="19"/>
  <c r="AM49" i="19"/>
  <c r="BI59" i="7"/>
  <c r="AK59" i="7"/>
  <c r="BD59" i="23"/>
  <c r="AF59" i="23"/>
  <c r="BC59" i="23"/>
  <c r="AE59" i="23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L38" i="20"/>
  <c r="AN38" i="20"/>
  <c r="BG38" i="20"/>
  <c r="AI38" i="20"/>
  <c r="BI38" i="20"/>
  <c r="AK38" i="20"/>
  <c r="BR38" i="17"/>
  <c r="AT38" i="17"/>
  <c r="BL38" i="17"/>
  <c r="AN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L32" i="17"/>
  <c r="AN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D28" i="15"/>
  <c r="BQ28" i="15"/>
  <c r="AL43" i="9"/>
  <c r="AM24" i="9"/>
  <c r="AI40" i="11"/>
  <c r="BP22" i="9"/>
  <c r="AO38" i="24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O30" i="14"/>
  <c r="AQ8" i="13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H20" i="15" s="1"/>
  <c r="AJ20" i="15" s="1"/>
  <c r="A20" i="24"/>
  <c r="A20" i="9"/>
  <c r="AR19" i="17"/>
  <c r="AJ53" i="26"/>
  <c r="AE64" i="24"/>
  <c r="AO15" i="24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AM18" i="24"/>
  <c r="BK18" i="24"/>
  <c r="BO20" i="25"/>
  <c r="AQ20" i="25"/>
  <c r="BC20" i="25"/>
  <c r="AE20" i="25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AR57" i="15"/>
  <c r="AD57" i="15"/>
  <c r="BG62" i="14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BD57" i="25"/>
  <c r="AF57" i="25"/>
  <c r="BK57" i="19"/>
  <c r="AM57" i="19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AM42" i="10"/>
  <c r="BK42" i="10"/>
  <c r="BB53" i="15"/>
  <c r="AD53" i="15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E56" i="9" s="1"/>
  <c r="A56" i="20"/>
  <c r="A56" i="11"/>
  <c r="A10" i="9"/>
  <c r="E10" i="9" s="1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AO16" i="15"/>
  <c r="AL50" i="9"/>
  <c r="AL30" i="13"/>
  <c r="BM30" i="13"/>
  <c r="BO52" i="9"/>
  <c r="BB58" i="15"/>
  <c r="BF58" i="15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B100" i="1"/>
  <c r="B91" i="1" s="1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7" i="1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H15" i="14"/>
  <c r="AM15" i="13"/>
  <c r="BM56" i="12"/>
  <c r="BJ7" i="11"/>
  <c r="AL7" i="11"/>
  <c r="BO40" i="12"/>
  <c r="AQ40" i="12"/>
  <c r="CM9" i="6"/>
  <c r="CM17" i="6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B52" i="13"/>
  <c r="BN51" i="10"/>
  <c r="BK37" i="10"/>
  <c r="AS10" i="15"/>
  <c r="BI39" i="9"/>
  <c r="BO6" i="10"/>
  <c r="AN49" i="13"/>
  <c r="BF7" i="15"/>
  <c r="BJ41" i="14"/>
  <c r="BE28" i="15"/>
  <c r="AM39" i="10"/>
  <c r="AU16" i="9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BH25" i="13"/>
  <c r="AJ7" i="13"/>
  <c r="AS60" i="9"/>
  <c r="CJ18" i="13"/>
  <c r="BT41" i="9"/>
  <c r="BK25" i="15"/>
  <c r="CJ37" i="13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L6" i="23"/>
  <c r="AN6" i="23"/>
  <c r="BH6" i="27"/>
  <c r="AJ6" i="27"/>
  <c r="BG6" i="6"/>
  <c r="AI6" i="6"/>
  <c r="BO12" i="27"/>
  <c r="AQ12" i="27"/>
  <c r="BD14" i="25"/>
  <c r="AF14" i="25"/>
  <c r="BH16" i="17"/>
  <c r="AJ16" i="17"/>
  <c r="BK20" i="25"/>
  <c r="AM20" i="25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14" i="13"/>
  <c r="CQ65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I13" i="7"/>
  <c r="AK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27" i="11"/>
  <c r="CJ21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C52" i="13"/>
  <c r="BB51" i="10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E61" i="26"/>
  <c r="AG61" i="26"/>
  <c r="BH65" i="26"/>
  <c r="AJ65" i="26"/>
  <c r="BB65" i="27"/>
  <c r="AD65" i="27"/>
  <c r="BP65" i="17"/>
  <c r="AR65" i="17"/>
  <c r="BK65" i="17"/>
  <c r="AM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13" i="23"/>
  <c r="CI41" i="23"/>
  <c r="CI64" i="23"/>
  <c r="CI11" i="23"/>
  <c r="CI16" i="23"/>
  <c r="CI18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40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C12" i="11" s="1"/>
  <c r="A12" i="18"/>
  <c r="AD10" i="28"/>
  <c r="DD10" i="1"/>
  <c r="EY10" i="1" s="1"/>
  <c r="A63" i="11"/>
  <c r="A63" i="14"/>
  <c r="A50" i="23"/>
  <c r="A50" i="7"/>
  <c r="A50" i="27"/>
  <c r="A50" i="12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J6" i="17"/>
  <c r="AL6" i="17"/>
  <c r="BM6" i="26"/>
  <c r="AO6" i="26"/>
  <c r="BO6" i="26"/>
  <c r="AQ6" i="26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E33" i="28"/>
  <c r="A46" i="15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CI17" i="23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E117" i="1"/>
  <c r="BO7" i="26"/>
  <c r="AQ7" i="26"/>
  <c r="BD7" i="26"/>
  <c r="AF7" i="26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M21" i="8"/>
  <c r="AO21" i="8"/>
  <c r="BR21" i="24"/>
  <c r="AT21" i="24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R34" i="17"/>
  <c r="AT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BP64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B34" i="15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B34" i="11" s="1"/>
  <c r="A34" i="27"/>
  <c r="A34" i="15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BC52" i="18"/>
  <c r="AE52" i="18"/>
  <c r="DE2" i="15"/>
  <c r="DF2" i="15"/>
  <c r="CJ49" i="11"/>
  <c r="CJ16" i="11"/>
  <c r="CJ56" i="11"/>
  <c r="CJ41" i="11"/>
  <c r="CJ22" i="17"/>
  <c r="CJ9" i="17"/>
  <c r="CJ43" i="17"/>
  <c r="CJ59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AD63" i="28"/>
  <c r="DD63" i="1"/>
  <c r="EY63" i="1" s="1"/>
  <c r="A57" i="6"/>
  <c r="A57" i="26"/>
  <c r="BL49" i="17"/>
  <c r="AN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C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G48" i="17"/>
  <c r="AI48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CJ53" i="6"/>
  <c r="CJ14" i="6"/>
  <c r="AQ42" i="10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B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E119" i="1"/>
  <c r="E134" i="1"/>
  <c r="CR18" i="19"/>
  <c r="CR20" i="6"/>
  <c r="CR6" i="6"/>
  <c r="CR63" i="6"/>
  <c r="CR66" i="6"/>
  <c r="CR50" i="6"/>
  <c r="CR44" i="6"/>
  <c r="CR42" i="6"/>
  <c r="CR56" i="6"/>
  <c r="CR47" i="6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49" i="14"/>
  <c r="CL61" i="14"/>
  <c r="CL48" i="14"/>
  <c r="CL47" i="14"/>
  <c r="CL16" i="14"/>
  <c r="CL9" i="14"/>
  <c r="CL63" i="14"/>
  <c r="E125" i="1"/>
  <c r="E124" i="1"/>
  <c r="BI53" i="20"/>
  <c r="BR59" i="17"/>
  <c r="BI31" i="25"/>
  <c r="AJ22" i="6"/>
  <c r="BH22" i="6"/>
  <c r="AH51" i="6"/>
  <c r="BF51" i="6"/>
  <c r="CN2" i="27"/>
  <c r="CN62" i="27" s="1"/>
  <c r="CN2" i="18"/>
  <c r="CN7" i="18" s="1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BM40" i="11"/>
  <c r="AJ40" i="11"/>
  <c r="CJ22" i="13"/>
  <c r="AU54" i="14"/>
  <c r="BD54" i="14"/>
  <c r="AS21" i="12"/>
  <c r="BL41" i="15"/>
  <c r="AU41" i="13"/>
  <c r="BG41" i="13"/>
  <c r="AP49" i="12"/>
  <c r="BG25" i="13"/>
  <c r="BS53" i="15"/>
  <c r="AV53" i="15"/>
  <c r="BR42" i="10"/>
  <c r="CJ27" i="6"/>
  <c r="CJ22" i="6"/>
  <c r="BH41" i="13"/>
  <c r="BG55" i="13"/>
  <c r="BO25" i="15"/>
  <c r="AE53" i="15"/>
  <c r="AI30" i="14"/>
  <c r="BH34" i="10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CQ36" i="26"/>
  <c r="CQ34" i="26"/>
  <c r="BL40" i="1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C17" i="12" s="1"/>
  <c r="AE16" i="28"/>
  <c r="A17" i="10"/>
  <c r="A17" i="9"/>
  <c r="A17" i="13"/>
  <c r="A17" i="15"/>
  <c r="DD6" i="1"/>
  <c r="EY6" i="1" s="1"/>
  <c r="AD6" i="28"/>
  <c r="A31" i="25"/>
  <c r="A31" i="8"/>
  <c r="A31" i="12"/>
  <c r="D31" i="12" s="1"/>
  <c r="A31" i="6"/>
  <c r="AD32" i="28"/>
  <c r="DD32" i="1"/>
  <c r="EY32" i="1" s="1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41" i="19"/>
  <c r="CR21" i="19"/>
  <c r="CR32" i="19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F44" i="9" s="1"/>
  <c r="A44" i="8"/>
  <c r="A44" i="12"/>
  <c r="A56" i="23"/>
  <c r="A56" i="7"/>
  <c r="A56" i="15"/>
  <c r="A59" i="15"/>
  <c r="H59" i="15" s="1"/>
  <c r="AD57" i="28"/>
  <c r="A32" i="23"/>
  <c r="A32" i="9"/>
  <c r="A32" i="6"/>
  <c r="AE44" i="28"/>
  <c r="A45" i="16"/>
  <c r="A45" i="25"/>
  <c r="A66" i="15"/>
  <c r="A15" i="20"/>
  <c r="A36" i="14"/>
  <c r="A50" i="25"/>
  <c r="A50" i="15"/>
  <c r="S50" i="15" s="1"/>
  <c r="A50" i="13"/>
  <c r="A58" i="13"/>
  <c r="A33" i="10"/>
  <c r="A33" i="17"/>
  <c r="A64" i="23"/>
  <c r="A64" i="18"/>
  <c r="A63" i="23"/>
  <c r="A8" i="14"/>
  <c r="DD65" i="1"/>
  <c r="EY65" i="1" s="1"/>
  <c r="A26" i="11"/>
  <c r="E132" i="1"/>
  <c r="E128" i="1"/>
  <c r="CR15" i="19"/>
  <c r="CR60" i="19"/>
  <c r="CR49" i="13"/>
  <c r="CR27" i="6"/>
  <c r="CR16" i="6"/>
  <c r="CR29" i="6"/>
  <c r="CR68" i="6"/>
  <c r="CR61" i="6"/>
  <c r="CR51" i="6"/>
  <c r="CR23" i="6"/>
  <c r="CR22" i="6"/>
  <c r="CR25" i="6"/>
  <c r="CR35" i="6"/>
  <c r="CR40" i="6"/>
  <c r="CQ66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63" i="13"/>
  <c r="CQ9" i="13"/>
  <c r="CQ8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C12" i="12" s="1"/>
  <c r="A8" i="13"/>
  <c r="E129" i="1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AJ33" i="7"/>
  <c r="BH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24" i="12"/>
  <c r="DG2" i="18"/>
  <c r="CQ44" i="18"/>
  <c r="E122" i="1"/>
  <c r="E118" i="1"/>
  <c r="AK60" i="18"/>
  <c r="BI60" i="18"/>
  <c r="DI2" i="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P29" i="11"/>
  <c r="AL46" i="9"/>
  <c r="AU46" i="15"/>
  <c r="BB46" i="15"/>
  <c r="AH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G6" i="14"/>
  <c r="BS33" i="11"/>
  <c r="AT21" i="12"/>
  <c r="A41" i="23"/>
  <c r="CK6" i="9"/>
  <c r="CK18" i="9"/>
  <c r="A14" i="16"/>
  <c r="AQ57" i="27"/>
  <c r="AI47" i="24"/>
  <c r="AN33" i="25"/>
  <c r="AK9" i="6"/>
  <c r="BM41" i="24"/>
  <c r="AD13" i="19"/>
  <c r="DH2" i="7"/>
  <c r="DH2" i="17"/>
  <c r="DE2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G18" i="9" s="1"/>
  <c r="A18" i="25"/>
  <c r="A18" i="7"/>
  <c r="A18" i="13"/>
  <c r="A14" i="11"/>
  <c r="A14" i="25"/>
  <c r="A14" i="17"/>
  <c r="A14" i="9"/>
  <c r="A14" i="13"/>
  <c r="A14" i="18"/>
  <c r="A14" i="27"/>
  <c r="A14" i="24"/>
  <c r="AE13" i="28"/>
  <c r="A14" i="23"/>
  <c r="A14" i="20"/>
  <c r="A14" i="14"/>
  <c r="A14" i="26"/>
  <c r="A14" i="15"/>
  <c r="S14" i="15" s="1"/>
  <c r="A14" i="6"/>
  <c r="DD28" i="1"/>
  <c r="EY28" i="1" s="1"/>
  <c r="AD28" i="28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B66" i="15"/>
  <c r="BM41" i="15"/>
  <c r="BS62" i="9"/>
  <c r="BS27" i="14"/>
  <c r="AR27" i="14"/>
  <c r="BO6" i="15"/>
  <c r="AR16" i="15"/>
  <c r="AN68" i="10"/>
  <c r="BI54" i="10"/>
  <c r="BP7" i="14"/>
  <c r="A41" i="11"/>
  <c r="AE40" i="28"/>
  <c r="A49" i="16"/>
  <c r="CK67" i="9"/>
  <c r="CK10" i="9"/>
  <c r="CK13" i="9"/>
  <c r="A52" i="9"/>
  <c r="A49" i="8"/>
  <c r="A52" i="10"/>
  <c r="C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AD19" i="28"/>
  <c r="DD19" i="1"/>
  <c r="EY19" i="1" s="1"/>
  <c r="DD15" i="1"/>
  <c r="EY15" i="1" s="1"/>
  <c r="AD15" i="28"/>
  <c r="A47" i="11"/>
  <c r="A47" i="9"/>
  <c r="A47" i="13"/>
  <c r="A47" i="27"/>
  <c r="A47" i="26"/>
  <c r="A47" i="12"/>
  <c r="E47" i="12" s="1"/>
  <c r="A47" i="15"/>
  <c r="P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F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52" i="15"/>
  <c r="CR67" i="20"/>
  <c r="CR48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66" i="27"/>
  <c r="AE66" i="27"/>
  <c r="BP9" i="17"/>
  <c r="AR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S61" i="9"/>
  <c r="AI7" i="13"/>
  <c r="AL66" i="15"/>
  <c r="AE41" i="15"/>
  <c r="AK41" i="13"/>
  <c r="BO49" i="12"/>
  <c r="BM6" i="14"/>
  <c r="AN67" i="13"/>
  <c r="AN22" i="12"/>
  <c r="AL33" i="15"/>
  <c r="BS7" i="14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E61" i="12" s="1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4" i="26"/>
  <c r="CR48" i="26"/>
  <c r="CP37" i="10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BR33" i="7"/>
  <c r="AT33" i="7"/>
  <c r="BP37" i="17"/>
  <c r="AR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CJ58" i="6"/>
  <c r="CJ68" i="6"/>
  <c r="CJ42" i="6"/>
  <c r="AQ13" i="9"/>
  <c r="BO13" i="9"/>
  <c r="AV40" i="13"/>
  <c r="BT40" i="13"/>
  <c r="AR40" i="11"/>
  <c r="BP40" i="11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J2" i="7"/>
  <c r="BQ24" i="17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B16" i="12" s="1"/>
  <c r="E121" i="1"/>
  <c r="E126" i="1"/>
  <c r="DJ2" i="9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N64" i="17"/>
  <c r="AP64" i="17"/>
  <c r="BG66" i="17"/>
  <c r="AI66" i="17"/>
  <c r="BO66" i="17"/>
  <c r="AQ66" i="17"/>
  <c r="BP7" i="17"/>
  <c r="AR7" i="17"/>
  <c r="DJ52" i="11"/>
  <c r="E123" i="1"/>
  <c r="E114" i="1"/>
  <c r="E120" i="1"/>
  <c r="DJ2" i="15"/>
  <c r="BB21" i="19"/>
  <c r="AD21" i="19"/>
  <c r="BL21" i="18"/>
  <c r="AN21" i="18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52" i="6"/>
  <c r="CJ40" i="6"/>
  <c r="CJ7" i="6"/>
  <c r="CJ18" i="6"/>
  <c r="CJ33" i="6"/>
  <c r="CJ47" i="6"/>
  <c r="CJ36" i="6"/>
  <c r="CJ51" i="6"/>
  <c r="BI40" i="13"/>
  <c r="AK40" i="13"/>
  <c r="CJ19" i="14"/>
  <c r="CJ53" i="25"/>
  <c r="CJ48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J8" i="6"/>
  <c r="CJ59" i="6"/>
  <c r="CJ54" i="6"/>
  <c r="CJ55" i="6"/>
  <c r="CJ56" i="6"/>
  <c r="CJ11" i="6"/>
  <c r="CJ60" i="8"/>
  <c r="AT8" i="13"/>
  <c r="AK60" i="9"/>
  <c r="BR41" i="15"/>
  <c r="AL55" i="13"/>
  <c r="AU25" i="15"/>
  <c r="AS25" i="13"/>
  <c r="BQ25" i="13"/>
  <c r="DI55" i="9"/>
  <c r="CJ60" i="16"/>
  <c r="CJ63" i="13"/>
  <c r="CJ59" i="13"/>
  <c r="CM44" i="6"/>
  <c r="CM18" i="6"/>
  <c r="BO33" i="15"/>
  <c r="DJ33" i="10"/>
  <c r="BT33" i="11"/>
  <c r="BI64" i="10"/>
  <c r="BG64" i="10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BI42" i="10"/>
  <c r="DH13" i="9"/>
  <c r="CJ49" i="6"/>
  <c r="CJ12" i="6"/>
  <c r="CJ35" i="6"/>
  <c r="CJ30" i="6"/>
  <c r="CJ63" i="6"/>
  <c r="AS41" i="15"/>
  <c r="BN41" i="13"/>
  <c r="DF55" i="13"/>
  <c r="BB25" i="15"/>
  <c r="BP25" i="10"/>
  <c r="AU13" i="9"/>
  <c r="BL51" i="14"/>
  <c r="AK30" i="13"/>
  <c r="DI64" i="12"/>
  <c r="DI21" i="12"/>
  <c r="BI7" i="13"/>
  <c r="BP42" i="10"/>
  <c r="DB40" i="11"/>
  <c r="AP13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1" i="27"/>
  <c r="CL29" i="12"/>
  <c r="CL58" i="12"/>
  <c r="CL19" i="12"/>
  <c r="CL22" i="12"/>
  <c r="CL39" i="12"/>
  <c r="CL8" i="12"/>
  <c r="CL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Q61" i="12"/>
  <c r="O61" i="12"/>
  <c r="P61" i="12"/>
  <c r="R61" i="12"/>
  <c r="H61" i="12"/>
  <c r="K61" i="12"/>
  <c r="I61" i="12"/>
  <c r="S61" i="12"/>
  <c r="N61" i="12"/>
  <c r="J61" i="12"/>
  <c r="F61" i="12"/>
  <c r="G61" i="12"/>
  <c r="T61" i="12"/>
  <c r="L61" i="12"/>
  <c r="M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M10" i="9"/>
  <c r="H10" i="9"/>
  <c r="T10" i="9"/>
  <c r="Q10" i="9"/>
  <c r="J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C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O52" i="10"/>
  <c r="Q52" i="10"/>
  <c r="P42" i="12"/>
  <c r="H42" i="12"/>
  <c r="K42" i="12"/>
  <c r="T42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R20" i="10"/>
  <c r="L23" i="11"/>
  <c r="H23" i="11"/>
  <c r="Q23" i="11"/>
  <c r="I23" i="11"/>
  <c r="D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N15" i="10"/>
  <c r="P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E22" i="11"/>
  <c r="M22" i="11"/>
  <c r="H20" i="10"/>
  <c r="M20" i="10"/>
  <c r="I20" i="10"/>
  <c r="J20" i="10"/>
  <c r="J23" i="11"/>
  <c r="B23" i="11"/>
  <c r="F23" i="11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F42" i="12"/>
  <c r="J42" i="12"/>
  <c r="L42" i="12"/>
  <c r="I42" i="12"/>
  <c r="C16" i="12"/>
  <c r="G16" i="12"/>
  <c r="N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45" i="24"/>
  <c r="CM52" i="27"/>
  <c r="CM59" i="27"/>
  <c r="CM1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N2" i="9"/>
  <c r="CN2" i="15"/>
  <c r="CN2" i="23"/>
  <c r="CM2" i="10"/>
  <c r="CM2" i="13"/>
  <c r="CL25" i="14"/>
  <c r="CL2" i="13"/>
  <c r="CL2" i="9"/>
  <c r="CL2" i="7"/>
  <c r="F20" i="10" l="1"/>
  <c r="B12" i="12"/>
  <c r="CL32" i="12"/>
  <c r="CR10" i="20"/>
  <c r="CR43" i="20"/>
  <c r="CL50" i="12"/>
  <c r="CP66" i="11"/>
  <c r="E18" i="9"/>
  <c r="CL35" i="12"/>
  <c r="CR31" i="20"/>
  <c r="CP30" i="11"/>
  <c r="CL12" i="8"/>
  <c r="CR23" i="26"/>
  <c r="C18" i="9"/>
  <c r="E20" i="10"/>
  <c r="CL42" i="12"/>
  <c r="CR24" i="20"/>
  <c r="H18" i="9"/>
  <c r="CR58" i="20"/>
  <c r="D12" i="12"/>
  <c r="CR34" i="20"/>
  <c r="CR35" i="20"/>
  <c r="CR61" i="20"/>
  <c r="CR16" i="20"/>
  <c r="CR7" i="20"/>
  <c r="CL12" i="12"/>
  <c r="D61" i="12"/>
  <c r="CJ6" i="26"/>
  <c r="F10" i="9"/>
  <c r="CJ60" i="27"/>
  <c r="BD38" i="6"/>
  <c r="CM36" i="19"/>
  <c r="D16" i="12"/>
  <c r="B15" i="10"/>
  <c r="DA15" i="10" s="1"/>
  <c r="C61" i="12"/>
  <c r="CJ36" i="27"/>
  <c r="E15" i="10"/>
  <c r="D10" i="9"/>
  <c r="CM61" i="20"/>
  <c r="CJ55" i="26"/>
  <c r="CQ65" i="12"/>
  <c r="CJ25" i="26"/>
  <c r="F52" i="10"/>
  <c r="E52" i="10"/>
  <c r="D42" i="12"/>
  <c r="CJ59" i="26"/>
  <c r="CR46" i="18"/>
  <c r="CQ51" i="12"/>
  <c r="CJ56" i="26"/>
  <c r="E42" i="12"/>
  <c r="BE42" i="12" s="1"/>
  <c r="C42" i="12"/>
  <c r="B42" i="12"/>
  <c r="CJ27" i="26"/>
  <c r="D15" i="10"/>
  <c r="F15" i="10"/>
  <c r="CL32" i="10"/>
  <c r="CJ40" i="26"/>
  <c r="CJ43" i="26"/>
  <c r="CN63" i="12"/>
  <c r="CP68" i="6"/>
  <c r="AF22" i="12"/>
  <c r="DB26" i="12"/>
  <c r="AE27" i="8"/>
  <c r="CR42" i="25"/>
  <c r="AD54" i="17"/>
  <c r="AG89" i="1"/>
  <c r="BN101" i="1" s="1"/>
  <c r="CI50" i="26"/>
  <c r="CJ36" i="11"/>
  <c r="CJ47" i="11"/>
  <c r="CJ15" i="11"/>
  <c r="CJ68" i="11"/>
  <c r="CJ25" i="11"/>
  <c r="BB25" i="8"/>
  <c r="BC25" i="6"/>
  <c r="BV25" i="6" s="1"/>
  <c r="W25" i="6" s="1"/>
  <c r="BD22" i="12"/>
  <c r="DC15" i="12"/>
  <c r="D47" i="12"/>
  <c r="C20" i="10"/>
  <c r="CI52" i="26"/>
  <c r="CJ32" i="11"/>
  <c r="CJ58" i="11"/>
  <c r="CJ48" i="11"/>
  <c r="CJ18" i="11"/>
  <c r="CJ17" i="11"/>
  <c r="CJ6" i="11"/>
  <c r="B44" i="9"/>
  <c r="CI11" i="26"/>
  <c r="CJ40" i="11"/>
  <c r="CJ46" i="11"/>
  <c r="CJ60" i="11"/>
  <c r="CJ24" i="11"/>
  <c r="CJ29" i="11"/>
  <c r="CJ65" i="11"/>
  <c r="DC38" i="6"/>
  <c r="CI57" i="26"/>
  <c r="CJ7" i="11"/>
  <c r="CJ57" i="11"/>
  <c r="CJ42" i="11"/>
  <c r="CJ14" i="11"/>
  <c r="CJ44" i="11"/>
  <c r="BC26" i="6"/>
  <c r="CJ10" i="11"/>
  <c r="CI31" i="26"/>
  <c r="CJ55" i="11"/>
  <c r="CJ22" i="11"/>
  <c r="CJ30" i="11"/>
  <c r="CJ9" i="11"/>
  <c r="AE26" i="6"/>
  <c r="CJ23" i="11"/>
  <c r="CI56" i="26"/>
  <c r="CJ20" i="11"/>
  <c r="CJ19" i="11"/>
  <c r="CJ34" i="11"/>
  <c r="CJ59" i="11"/>
  <c r="CJ51" i="11"/>
  <c r="CJ66" i="11"/>
  <c r="CI37" i="26"/>
  <c r="CJ12" i="11"/>
  <c r="CJ11" i="11"/>
  <c r="CJ8" i="11"/>
  <c r="CJ35" i="11"/>
  <c r="CJ45" i="11"/>
  <c r="AF15" i="12"/>
  <c r="E36" i="10"/>
  <c r="CN58" i="17"/>
  <c r="CJ62" i="6"/>
  <c r="AF26" i="6"/>
  <c r="B36" i="10"/>
  <c r="CR26" i="10"/>
  <c r="CL35" i="24"/>
  <c r="CM68" i="12"/>
  <c r="CJ47" i="25"/>
  <c r="CI8" i="6"/>
  <c r="CI58" i="6"/>
  <c r="CM24" i="25"/>
  <c r="CM16" i="25"/>
  <c r="C39" i="17"/>
  <c r="B39" i="17"/>
  <c r="D39" i="17"/>
  <c r="E39" i="17"/>
  <c r="E23" i="6"/>
  <c r="D23" i="6"/>
  <c r="B23" i="6"/>
  <c r="C23" i="6"/>
  <c r="E63" i="17"/>
  <c r="B63" i="17"/>
  <c r="D63" i="17"/>
  <c r="C63" i="17"/>
  <c r="D64" i="8"/>
  <c r="C64" i="8"/>
  <c r="E64" i="8"/>
  <c r="B64" i="8"/>
  <c r="D15" i="17"/>
  <c r="C15" i="17"/>
  <c r="E15" i="17"/>
  <c r="B15" i="17"/>
  <c r="C23" i="17"/>
  <c r="E23" i="17"/>
  <c r="B23" i="17"/>
  <c r="D23" i="17"/>
  <c r="B47" i="6"/>
  <c r="C47" i="6"/>
  <c r="E47" i="6"/>
  <c r="D47" i="6"/>
  <c r="B42" i="6"/>
  <c r="E42" i="6"/>
  <c r="C42" i="6"/>
  <c r="D42" i="6"/>
  <c r="DD10" i="9"/>
  <c r="BE10" i="9"/>
  <c r="AG10" i="9"/>
  <c r="B56" i="17"/>
  <c r="D56" i="17"/>
  <c r="C56" i="17"/>
  <c r="E56" i="17"/>
  <c r="C17" i="7"/>
  <c r="D17" i="7"/>
  <c r="B17" i="7"/>
  <c r="F17" i="7"/>
  <c r="G17" i="7"/>
  <c r="E17" i="7"/>
  <c r="B36" i="9"/>
  <c r="D36" i="9"/>
  <c r="E36" i="9"/>
  <c r="C36" i="9"/>
  <c r="G36" i="9"/>
  <c r="F36" i="9"/>
  <c r="H36" i="9"/>
  <c r="C33" i="10"/>
  <c r="F33" i="10"/>
  <c r="B33" i="10"/>
  <c r="E33" i="10"/>
  <c r="D33" i="10"/>
  <c r="Q9" i="10"/>
  <c r="AS9" i="10" s="1"/>
  <c r="E9" i="10"/>
  <c r="D9" i="10"/>
  <c r="B9" i="10"/>
  <c r="C58" i="17"/>
  <c r="D58" i="17"/>
  <c r="B58" i="17"/>
  <c r="E58" i="17"/>
  <c r="E19" i="7"/>
  <c r="C19" i="7"/>
  <c r="F19" i="7"/>
  <c r="D19" i="7"/>
  <c r="B19" i="7"/>
  <c r="G19" i="7"/>
  <c r="B10" i="8"/>
  <c r="D10" i="8"/>
  <c r="E10" i="8"/>
  <c r="C10" i="8"/>
  <c r="E12" i="6"/>
  <c r="D12" i="6"/>
  <c r="C12" i="6"/>
  <c r="B12" i="6"/>
  <c r="B44" i="10"/>
  <c r="E8" i="8"/>
  <c r="D8" i="8"/>
  <c r="B8" i="8"/>
  <c r="C8" i="8"/>
  <c r="F53" i="7"/>
  <c r="E53" i="7"/>
  <c r="G53" i="7"/>
  <c r="D53" i="7"/>
  <c r="B53" i="7"/>
  <c r="C53" i="7"/>
  <c r="C31" i="17"/>
  <c r="D31" i="17"/>
  <c r="E31" i="17"/>
  <c r="B31" i="17"/>
  <c r="D12" i="8"/>
  <c r="B12" i="8"/>
  <c r="C12" i="8"/>
  <c r="E12" i="8"/>
  <c r="E61" i="6"/>
  <c r="D61" i="6"/>
  <c r="B61" i="6"/>
  <c r="C61" i="6"/>
  <c r="B56" i="8"/>
  <c r="C56" i="8"/>
  <c r="E56" i="8"/>
  <c r="D56" i="8"/>
  <c r="C10" i="9"/>
  <c r="C9" i="10"/>
  <c r="G21" i="9"/>
  <c r="E21" i="9"/>
  <c r="F21" i="9"/>
  <c r="C21" i="9"/>
  <c r="B21" i="9"/>
  <c r="H21" i="9"/>
  <c r="D21" i="9"/>
  <c r="D46" i="10"/>
  <c r="C46" i="10"/>
  <c r="F46" i="10"/>
  <c r="E46" i="10"/>
  <c r="B46" i="10"/>
  <c r="C63" i="7"/>
  <c r="G63" i="7"/>
  <c r="B63" i="7"/>
  <c r="F63" i="7"/>
  <c r="D63" i="7"/>
  <c r="E63" i="7"/>
  <c r="T51" i="9"/>
  <c r="H51" i="9"/>
  <c r="C48" i="9"/>
  <c r="G48" i="9"/>
  <c r="E48" i="9"/>
  <c r="D48" i="9"/>
  <c r="B48" i="9"/>
  <c r="F48" i="9"/>
  <c r="H48" i="9"/>
  <c r="D62" i="7"/>
  <c r="C62" i="7"/>
  <c r="F62" i="7"/>
  <c r="G62" i="7"/>
  <c r="B62" i="7"/>
  <c r="E62" i="7"/>
  <c r="E41" i="8"/>
  <c r="B41" i="8"/>
  <c r="C41" i="8"/>
  <c r="D41" i="8"/>
  <c r="C57" i="17"/>
  <c r="D57" i="17"/>
  <c r="E57" i="17"/>
  <c r="B57" i="17"/>
  <c r="D39" i="8"/>
  <c r="B39" i="8"/>
  <c r="E39" i="8"/>
  <c r="C39" i="8"/>
  <c r="R52" i="10"/>
  <c r="BR52" i="10" s="1"/>
  <c r="B52" i="10"/>
  <c r="E14" i="6"/>
  <c r="B14" i="6"/>
  <c r="D14" i="6"/>
  <c r="C14" i="6"/>
  <c r="D18" i="7"/>
  <c r="F18" i="7"/>
  <c r="E18" i="7"/>
  <c r="G18" i="7"/>
  <c r="B18" i="7"/>
  <c r="C18" i="7"/>
  <c r="G27" i="7"/>
  <c r="B27" i="7"/>
  <c r="E27" i="7"/>
  <c r="D27" i="7"/>
  <c r="F27" i="7"/>
  <c r="C27" i="7"/>
  <c r="G49" i="7"/>
  <c r="E49" i="7"/>
  <c r="C49" i="7"/>
  <c r="D49" i="7"/>
  <c r="B49" i="7"/>
  <c r="F49" i="7"/>
  <c r="C41" i="17"/>
  <c r="B41" i="17"/>
  <c r="D41" i="17"/>
  <c r="E41" i="17"/>
  <c r="D52" i="7"/>
  <c r="F52" i="7"/>
  <c r="C52" i="7"/>
  <c r="E52" i="7"/>
  <c r="B52" i="7"/>
  <c r="G52" i="7"/>
  <c r="G56" i="7"/>
  <c r="E56" i="7"/>
  <c r="C56" i="7"/>
  <c r="F56" i="7"/>
  <c r="D56" i="7"/>
  <c r="B56" i="7"/>
  <c r="D38" i="17"/>
  <c r="C38" i="17"/>
  <c r="E38" i="17"/>
  <c r="B38" i="17"/>
  <c r="C57" i="9"/>
  <c r="E57" i="9"/>
  <c r="F57" i="9"/>
  <c r="G57" i="9"/>
  <c r="D57" i="9"/>
  <c r="H57" i="9"/>
  <c r="B57" i="9"/>
  <c r="C59" i="7"/>
  <c r="F59" i="7"/>
  <c r="G59" i="7"/>
  <c r="D59" i="7"/>
  <c r="B59" i="7"/>
  <c r="E59" i="7"/>
  <c r="E31" i="8"/>
  <c r="D31" i="8"/>
  <c r="B31" i="8"/>
  <c r="C31" i="8"/>
  <c r="D30" i="9"/>
  <c r="H30" i="9"/>
  <c r="C30" i="9"/>
  <c r="F30" i="9"/>
  <c r="E30" i="9"/>
  <c r="G30" i="9"/>
  <c r="B30" i="9"/>
  <c r="D9" i="6"/>
  <c r="B9" i="6"/>
  <c r="E9" i="6"/>
  <c r="C9" i="6"/>
  <c r="B55" i="17"/>
  <c r="C55" i="17"/>
  <c r="E55" i="17"/>
  <c r="D55" i="17"/>
  <c r="B55" i="6"/>
  <c r="E55" i="6"/>
  <c r="D55" i="6"/>
  <c r="C55" i="6"/>
  <c r="E54" i="8"/>
  <c r="C54" i="8"/>
  <c r="B54" i="8"/>
  <c r="D54" i="8"/>
  <c r="C68" i="6"/>
  <c r="E68" i="6"/>
  <c r="D68" i="6"/>
  <c r="B68" i="6"/>
  <c r="C28" i="7"/>
  <c r="F28" i="7"/>
  <c r="D28" i="7"/>
  <c r="E28" i="7"/>
  <c r="B28" i="7"/>
  <c r="G28" i="7"/>
  <c r="CR6" i="20"/>
  <c r="CR47" i="20"/>
  <c r="CR30" i="20"/>
  <c r="C68" i="10"/>
  <c r="E68" i="10"/>
  <c r="B68" i="10"/>
  <c r="D68" i="10"/>
  <c r="F68" i="10"/>
  <c r="E32" i="17"/>
  <c r="C32" i="17"/>
  <c r="D32" i="17"/>
  <c r="B32" i="17"/>
  <c r="B37" i="17"/>
  <c r="D37" i="17"/>
  <c r="E37" i="17"/>
  <c r="C37" i="17"/>
  <c r="D21" i="8"/>
  <c r="E21" i="8"/>
  <c r="B21" i="8"/>
  <c r="C21" i="8"/>
  <c r="D60" i="17"/>
  <c r="C60" i="17"/>
  <c r="B60" i="17"/>
  <c r="E60" i="17"/>
  <c r="B56" i="6"/>
  <c r="E56" i="6"/>
  <c r="C56" i="6"/>
  <c r="D56" i="6"/>
  <c r="D64" i="7"/>
  <c r="E64" i="7"/>
  <c r="G64" i="7"/>
  <c r="B64" i="7"/>
  <c r="C64" i="7"/>
  <c r="F64" i="7"/>
  <c r="B29" i="9"/>
  <c r="G29" i="9"/>
  <c r="F29" i="9"/>
  <c r="D29" i="9"/>
  <c r="H29" i="9"/>
  <c r="C29" i="9"/>
  <c r="E29" i="9"/>
  <c r="G46" i="7"/>
  <c r="E46" i="7"/>
  <c r="B46" i="7"/>
  <c r="D46" i="7"/>
  <c r="C46" i="7"/>
  <c r="F46" i="7"/>
  <c r="B51" i="17"/>
  <c r="C51" i="17"/>
  <c r="D51" i="17"/>
  <c r="E51" i="17"/>
  <c r="B67" i="6"/>
  <c r="C67" i="6"/>
  <c r="E67" i="6"/>
  <c r="D67" i="6"/>
  <c r="E7" i="9"/>
  <c r="H7" i="9"/>
  <c r="D7" i="9"/>
  <c r="C7" i="9"/>
  <c r="B7" i="9"/>
  <c r="G7" i="9"/>
  <c r="F7" i="9"/>
  <c r="E17" i="17"/>
  <c r="B17" i="17"/>
  <c r="D17" i="17"/>
  <c r="C17" i="17"/>
  <c r="E62" i="6"/>
  <c r="D62" i="6"/>
  <c r="B62" i="6"/>
  <c r="C62" i="6"/>
  <c r="B42" i="8"/>
  <c r="E42" i="8"/>
  <c r="C42" i="8"/>
  <c r="D42" i="8"/>
  <c r="B36" i="6"/>
  <c r="C36" i="6"/>
  <c r="E36" i="6"/>
  <c r="D36" i="6"/>
  <c r="R36" i="10"/>
  <c r="D36" i="10"/>
  <c r="B39" i="9"/>
  <c r="G39" i="9"/>
  <c r="F39" i="9"/>
  <c r="C39" i="9"/>
  <c r="D39" i="9"/>
  <c r="H39" i="9"/>
  <c r="E39" i="9"/>
  <c r="E49" i="8"/>
  <c r="B49" i="8"/>
  <c r="C49" i="8"/>
  <c r="D49" i="8"/>
  <c r="D27" i="6"/>
  <c r="B27" i="6"/>
  <c r="C27" i="6"/>
  <c r="E27" i="6"/>
  <c r="D15" i="8"/>
  <c r="B15" i="8"/>
  <c r="E15" i="8"/>
  <c r="C15" i="8"/>
  <c r="C15" i="6"/>
  <c r="D15" i="6"/>
  <c r="E15" i="6"/>
  <c r="B15" i="6"/>
  <c r="B62" i="10"/>
  <c r="D62" i="10"/>
  <c r="F62" i="10"/>
  <c r="E62" i="10"/>
  <c r="C62" i="10"/>
  <c r="B30" i="17"/>
  <c r="E30" i="17"/>
  <c r="C30" i="17"/>
  <c r="D30" i="17"/>
  <c r="B55" i="7"/>
  <c r="F55" i="7"/>
  <c r="G55" i="7"/>
  <c r="C55" i="7"/>
  <c r="E55" i="7"/>
  <c r="D55" i="7"/>
  <c r="C45" i="8"/>
  <c r="B45" i="8"/>
  <c r="D45" i="8"/>
  <c r="E45" i="8"/>
  <c r="F62" i="9"/>
  <c r="B62" i="9"/>
  <c r="C62" i="9"/>
  <c r="H62" i="9"/>
  <c r="E62" i="9"/>
  <c r="G62" i="9"/>
  <c r="D62" i="9"/>
  <c r="H27" i="9"/>
  <c r="D27" i="9"/>
  <c r="E27" i="9"/>
  <c r="F27" i="9"/>
  <c r="G27" i="9"/>
  <c r="C27" i="9"/>
  <c r="B27" i="9"/>
  <c r="D50" i="8"/>
  <c r="C50" i="8"/>
  <c r="E50" i="8"/>
  <c r="B50" i="8"/>
  <c r="C19" i="8"/>
  <c r="D19" i="8"/>
  <c r="B19" i="8"/>
  <c r="E19" i="8"/>
  <c r="D12" i="17"/>
  <c r="E12" i="17"/>
  <c r="C12" i="17"/>
  <c r="B12" i="17"/>
  <c r="C59" i="17"/>
  <c r="D59" i="17"/>
  <c r="B59" i="17"/>
  <c r="E59" i="17"/>
  <c r="C18" i="6"/>
  <c r="D18" i="6"/>
  <c r="E18" i="6"/>
  <c r="B18" i="6"/>
  <c r="D35" i="17"/>
  <c r="B35" i="17"/>
  <c r="C35" i="17"/>
  <c r="E35" i="17"/>
  <c r="D53" i="6"/>
  <c r="E53" i="6"/>
  <c r="B53" i="6"/>
  <c r="C53" i="6"/>
  <c r="E66" i="8"/>
  <c r="B66" i="8"/>
  <c r="D66" i="8"/>
  <c r="C66" i="8"/>
  <c r="D19" i="17"/>
  <c r="E19" i="17"/>
  <c r="B19" i="17"/>
  <c r="C19" i="17"/>
  <c r="B65" i="6"/>
  <c r="D65" i="6"/>
  <c r="C65" i="6"/>
  <c r="E65" i="6"/>
  <c r="B10" i="9"/>
  <c r="F9" i="10"/>
  <c r="B64" i="10"/>
  <c r="D64" i="10"/>
  <c r="C64" i="10"/>
  <c r="E64" i="10"/>
  <c r="F64" i="10"/>
  <c r="E29" i="8"/>
  <c r="C29" i="8"/>
  <c r="B29" i="8"/>
  <c r="D29" i="8"/>
  <c r="B21" i="6"/>
  <c r="E21" i="6"/>
  <c r="D21" i="6"/>
  <c r="C21" i="6"/>
  <c r="D46" i="8"/>
  <c r="E46" i="8"/>
  <c r="C46" i="8"/>
  <c r="B46" i="8"/>
  <c r="C7" i="7"/>
  <c r="E7" i="7"/>
  <c r="D7" i="7"/>
  <c r="F7" i="7"/>
  <c r="G7" i="7"/>
  <c r="B7" i="7"/>
  <c r="G30" i="7"/>
  <c r="E30" i="7"/>
  <c r="B30" i="7"/>
  <c r="C30" i="7"/>
  <c r="D30" i="7"/>
  <c r="F30" i="7"/>
  <c r="D62" i="17"/>
  <c r="C62" i="17"/>
  <c r="E62" i="17"/>
  <c r="B62" i="17"/>
  <c r="D25" i="10"/>
  <c r="C25" i="10"/>
  <c r="F25" i="10"/>
  <c r="B25" i="10"/>
  <c r="E25" i="10"/>
  <c r="D14" i="8"/>
  <c r="E14" i="8"/>
  <c r="C14" i="8"/>
  <c r="B14" i="8"/>
  <c r="D57" i="10"/>
  <c r="B57" i="10"/>
  <c r="E57" i="10"/>
  <c r="F57" i="10"/>
  <c r="C57" i="10"/>
  <c r="H52" i="9"/>
  <c r="D52" i="9"/>
  <c r="B52" i="9"/>
  <c r="C52" i="9"/>
  <c r="G52" i="9"/>
  <c r="F52" i="9"/>
  <c r="E52" i="9"/>
  <c r="F18" i="9"/>
  <c r="DE18" i="9" s="1"/>
  <c r="B18" i="9"/>
  <c r="C27" i="10"/>
  <c r="F27" i="10"/>
  <c r="D27" i="10"/>
  <c r="E27" i="10"/>
  <c r="B27" i="10"/>
  <c r="E49" i="10"/>
  <c r="F49" i="10"/>
  <c r="D49" i="10"/>
  <c r="B49" i="10"/>
  <c r="C49" i="10"/>
  <c r="C24" i="6"/>
  <c r="D24" i="6"/>
  <c r="E24" i="6"/>
  <c r="B24" i="6"/>
  <c r="L15" i="9"/>
  <c r="B15" i="9"/>
  <c r="B52" i="17"/>
  <c r="D52" i="17"/>
  <c r="E52" i="17"/>
  <c r="C52" i="17"/>
  <c r="C44" i="17"/>
  <c r="B44" i="17"/>
  <c r="D44" i="17"/>
  <c r="E44" i="17"/>
  <c r="C33" i="6"/>
  <c r="D33" i="6"/>
  <c r="B33" i="6"/>
  <c r="E33" i="6"/>
  <c r="B32" i="6"/>
  <c r="C32" i="6"/>
  <c r="E32" i="6"/>
  <c r="D32" i="6"/>
  <c r="C63" i="8"/>
  <c r="D63" i="8"/>
  <c r="B63" i="8"/>
  <c r="E63" i="8"/>
  <c r="H34" i="9"/>
  <c r="B34" i="9"/>
  <c r="E34" i="9"/>
  <c r="G34" i="9"/>
  <c r="D34" i="9"/>
  <c r="F34" i="9"/>
  <c r="C34" i="9"/>
  <c r="B8" i="6"/>
  <c r="E8" i="6"/>
  <c r="C8" i="6"/>
  <c r="D8" i="6"/>
  <c r="B65" i="17"/>
  <c r="D65" i="17"/>
  <c r="C65" i="17"/>
  <c r="E65" i="17"/>
  <c r="D54" i="9"/>
  <c r="G54" i="9"/>
  <c r="C54" i="9"/>
  <c r="H54" i="9"/>
  <c r="E54" i="9"/>
  <c r="F54" i="9"/>
  <c r="B54" i="9"/>
  <c r="E54" i="6"/>
  <c r="B54" i="6"/>
  <c r="D54" i="6"/>
  <c r="C54" i="6"/>
  <c r="E22" i="8"/>
  <c r="B22" i="8"/>
  <c r="D22" i="8"/>
  <c r="C22" i="8"/>
  <c r="C48" i="7"/>
  <c r="F48" i="7"/>
  <c r="D48" i="7"/>
  <c r="B48" i="7"/>
  <c r="E48" i="7"/>
  <c r="G48" i="7"/>
  <c r="E27" i="17"/>
  <c r="B27" i="17"/>
  <c r="D27" i="17"/>
  <c r="C27" i="17"/>
  <c r="E49" i="17"/>
  <c r="C49" i="17"/>
  <c r="B49" i="17"/>
  <c r="D49" i="17"/>
  <c r="B41" i="9"/>
  <c r="D41" i="9"/>
  <c r="E41" i="9"/>
  <c r="H41" i="9"/>
  <c r="G41" i="9"/>
  <c r="F41" i="9"/>
  <c r="C41" i="9"/>
  <c r="C20" i="17"/>
  <c r="B20" i="17"/>
  <c r="D20" i="17"/>
  <c r="E20" i="17"/>
  <c r="B66" i="17"/>
  <c r="E66" i="17"/>
  <c r="C66" i="17"/>
  <c r="D66" i="17"/>
  <c r="B53" i="17"/>
  <c r="D53" i="17"/>
  <c r="C53" i="17"/>
  <c r="E53" i="17"/>
  <c r="B18" i="8"/>
  <c r="D18" i="8"/>
  <c r="C18" i="8"/>
  <c r="E18" i="8"/>
  <c r="F29" i="10"/>
  <c r="D29" i="10"/>
  <c r="E29" i="10"/>
  <c r="B29" i="10"/>
  <c r="C29" i="10"/>
  <c r="C21" i="17"/>
  <c r="E21" i="17"/>
  <c r="B21" i="17"/>
  <c r="D21" i="17"/>
  <c r="C43" i="7"/>
  <c r="G43" i="7"/>
  <c r="E43" i="7"/>
  <c r="B43" i="7"/>
  <c r="D43" i="7"/>
  <c r="F43" i="7"/>
  <c r="F48" i="10"/>
  <c r="D48" i="10"/>
  <c r="E48" i="10"/>
  <c r="C48" i="10"/>
  <c r="B48" i="10"/>
  <c r="E6" i="10"/>
  <c r="B6" i="10"/>
  <c r="C6" i="10"/>
  <c r="D6" i="10"/>
  <c r="F6" i="10"/>
  <c r="F30" i="10"/>
  <c r="E30" i="10"/>
  <c r="B30" i="10"/>
  <c r="C30" i="10"/>
  <c r="D30" i="10"/>
  <c r="B42" i="17"/>
  <c r="C42" i="17"/>
  <c r="E42" i="17"/>
  <c r="D42" i="17"/>
  <c r="D36" i="17"/>
  <c r="C36" i="17"/>
  <c r="E36" i="17"/>
  <c r="B36" i="17"/>
  <c r="Q47" i="9"/>
  <c r="H47" i="9"/>
  <c r="G47" i="9"/>
  <c r="C47" i="9"/>
  <c r="B47" i="9"/>
  <c r="E47" i="9"/>
  <c r="D47" i="9"/>
  <c r="K14" i="9"/>
  <c r="F14" i="9"/>
  <c r="H14" i="9"/>
  <c r="E14" i="9"/>
  <c r="B14" i="9"/>
  <c r="D14" i="9"/>
  <c r="C14" i="9"/>
  <c r="G14" i="9"/>
  <c r="D24" i="9"/>
  <c r="H24" i="9"/>
  <c r="C24" i="9"/>
  <c r="B24" i="9"/>
  <c r="E24" i="9"/>
  <c r="G24" i="9"/>
  <c r="F24" i="9"/>
  <c r="S32" i="9"/>
  <c r="D32" i="9"/>
  <c r="F32" i="9"/>
  <c r="B32" i="9"/>
  <c r="E32" i="9"/>
  <c r="C32" i="9"/>
  <c r="H32" i="9"/>
  <c r="E44" i="8"/>
  <c r="D44" i="8"/>
  <c r="B44" i="8"/>
  <c r="C44" i="8"/>
  <c r="B8" i="17"/>
  <c r="E8" i="17"/>
  <c r="C8" i="17"/>
  <c r="D8" i="17"/>
  <c r="C45" i="10"/>
  <c r="D45" i="10"/>
  <c r="B45" i="10"/>
  <c r="E45" i="10"/>
  <c r="F45" i="10"/>
  <c r="E55" i="10"/>
  <c r="D55" i="10"/>
  <c r="B55" i="10"/>
  <c r="C55" i="10"/>
  <c r="F55" i="10"/>
  <c r="B40" i="6"/>
  <c r="D40" i="6"/>
  <c r="E40" i="6"/>
  <c r="C40" i="6"/>
  <c r="C10" i="17"/>
  <c r="B10" i="17"/>
  <c r="D10" i="17"/>
  <c r="E10" i="17"/>
  <c r="B26" i="10"/>
  <c r="E26" i="10"/>
  <c r="D26" i="10"/>
  <c r="C26" i="10"/>
  <c r="F26" i="10"/>
  <c r="E53" i="8"/>
  <c r="B53" i="8"/>
  <c r="C53" i="8"/>
  <c r="D53" i="8"/>
  <c r="E61" i="8"/>
  <c r="C61" i="8"/>
  <c r="B61" i="8"/>
  <c r="D61" i="8"/>
  <c r="B52" i="6"/>
  <c r="C52" i="6"/>
  <c r="E52" i="6"/>
  <c r="D52" i="6"/>
  <c r="D22" i="9"/>
  <c r="C22" i="9"/>
  <c r="E22" i="9"/>
  <c r="H22" i="9"/>
  <c r="B22" i="9"/>
  <c r="G22" i="9"/>
  <c r="F22" i="9"/>
  <c r="G12" i="7"/>
  <c r="D12" i="7"/>
  <c r="C12" i="7"/>
  <c r="E12" i="7"/>
  <c r="B12" i="7"/>
  <c r="F12" i="7"/>
  <c r="D23" i="7"/>
  <c r="F23" i="7"/>
  <c r="G23" i="7"/>
  <c r="C23" i="7"/>
  <c r="B23" i="7"/>
  <c r="E23" i="7"/>
  <c r="E25" i="17"/>
  <c r="C25" i="17"/>
  <c r="D25" i="17"/>
  <c r="B25" i="17"/>
  <c r="B7" i="6"/>
  <c r="E7" i="6"/>
  <c r="D7" i="6"/>
  <c r="C7" i="6"/>
  <c r="B46" i="6"/>
  <c r="D46" i="6"/>
  <c r="E46" i="6"/>
  <c r="C46" i="6"/>
  <c r="B43" i="6"/>
  <c r="D43" i="6"/>
  <c r="C43" i="6"/>
  <c r="E43" i="6"/>
  <c r="D35" i="6"/>
  <c r="E35" i="6"/>
  <c r="B35" i="6"/>
  <c r="C35" i="6"/>
  <c r="G6" i="7"/>
  <c r="B6" i="7"/>
  <c r="D6" i="7"/>
  <c r="F6" i="7"/>
  <c r="C6" i="7"/>
  <c r="E6" i="7"/>
  <c r="C67" i="17"/>
  <c r="B67" i="17"/>
  <c r="E67" i="17"/>
  <c r="D67" i="17"/>
  <c r="E62" i="8"/>
  <c r="C62" i="8"/>
  <c r="B62" i="8"/>
  <c r="D62" i="8"/>
  <c r="D58" i="8"/>
  <c r="C58" i="8"/>
  <c r="E58" i="8"/>
  <c r="B58" i="8"/>
  <c r="D42" i="10"/>
  <c r="B42" i="10"/>
  <c r="E42" i="10"/>
  <c r="F42" i="10"/>
  <c r="C42" i="10"/>
  <c r="B57" i="7"/>
  <c r="G57" i="7"/>
  <c r="C57" i="7"/>
  <c r="F57" i="7"/>
  <c r="E57" i="7"/>
  <c r="D57" i="7"/>
  <c r="B39" i="7"/>
  <c r="G39" i="7"/>
  <c r="F39" i="7"/>
  <c r="C39" i="7"/>
  <c r="D39" i="7"/>
  <c r="E39" i="7"/>
  <c r="B47" i="10"/>
  <c r="C47" i="10"/>
  <c r="F47" i="10"/>
  <c r="D47" i="10"/>
  <c r="E47" i="10"/>
  <c r="D14" i="17"/>
  <c r="E14" i="17"/>
  <c r="C14" i="17"/>
  <c r="B14" i="17"/>
  <c r="B49" i="6"/>
  <c r="E49" i="6"/>
  <c r="D49" i="6"/>
  <c r="C49" i="6"/>
  <c r="D15" i="7"/>
  <c r="B15" i="7"/>
  <c r="C15" i="7"/>
  <c r="E15" i="7"/>
  <c r="F15" i="7"/>
  <c r="G15" i="7"/>
  <c r="B44" i="7"/>
  <c r="G44" i="7"/>
  <c r="E44" i="7"/>
  <c r="D44" i="7"/>
  <c r="C44" i="7"/>
  <c r="F44" i="7"/>
  <c r="E50" i="6"/>
  <c r="C50" i="6"/>
  <c r="D50" i="6"/>
  <c r="B50" i="6"/>
  <c r="D44" i="9"/>
  <c r="DC44" i="9" s="1"/>
  <c r="C44" i="9"/>
  <c r="G44" i="9"/>
  <c r="H44" i="9"/>
  <c r="E44" i="9"/>
  <c r="D38" i="8"/>
  <c r="E38" i="8"/>
  <c r="C38" i="8"/>
  <c r="B38" i="8"/>
  <c r="C28" i="10"/>
  <c r="E28" i="10"/>
  <c r="F28" i="10"/>
  <c r="B28" i="10"/>
  <c r="D28" i="10"/>
  <c r="E34" i="8"/>
  <c r="B34" i="8"/>
  <c r="D34" i="8"/>
  <c r="C34" i="8"/>
  <c r="F32" i="7"/>
  <c r="E32" i="7"/>
  <c r="C32" i="7"/>
  <c r="B32" i="7"/>
  <c r="D32" i="7"/>
  <c r="G32" i="7"/>
  <c r="B9" i="7"/>
  <c r="F9" i="7"/>
  <c r="C9" i="7"/>
  <c r="G9" i="7"/>
  <c r="D9" i="7"/>
  <c r="E9" i="7"/>
  <c r="E55" i="8"/>
  <c r="C55" i="8"/>
  <c r="D55" i="8"/>
  <c r="B55" i="8"/>
  <c r="E35" i="7"/>
  <c r="G35" i="7"/>
  <c r="D35" i="7"/>
  <c r="C35" i="7"/>
  <c r="F35" i="7"/>
  <c r="B35" i="7"/>
  <c r="B40" i="17"/>
  <c r="E40" i="17"/>
  <c r="C40" i="17"/>
  <c r="D40" i="17"/>
  <c r="E65" i="10"/>
  <c r="D65" i="10"/>
  <c r="B65" i="10"/>
  <c r="F65" i="10"/>
  <c r="C65" i="10"/>
  <c r="C10" i="6"/>
  <c r="D10" i="6"/>
  <c r="E10" i="6"/>
  <c r="B10" i="6"/>
  <c r="B7" i="17"/>
  <c r="D7" i="17"/>
  <c r="C7" i="17"/>
  <c r="E7" i="17"/>
  <c r="E47" i="17"/>
  <c r="D47" i="17"/>
  <c r="C47" i="17"/>
  <c r="B47" i="17"/>
  <c r="C41" i="10"/>
  <c r="B41" i="10"/>
  <c r="D41" i="10"/>
  <c r="E41" i="10"/>
  <c r="F41" i="10"/>
  <c r="B16" i="6"/>
  <c r="C16" i="6"/>
  <c r="E16" i="6"/>
  <c r="D16" i="6"/>
  <c r="B45" i="17"/>
  <c r="D45" i="17"/>
  <c r="C45" i="17"/>
  <c r="E45" i="17"/>
  <c r="E66" i="7"/>
  <c r="B66" i="7"/>
  <c r="G66" i="7"/>
  <c r="F66" i="7"/>
  <c r="D66" i="7"/>
  <c r="C66" i="7"/>
  <c r="C59" i="6"/>
  <c r="B59" i="6"/>
  <c r="D59" i="6"/>
  <c r="E59" i="6"/>
  <c r="C61" i="17"/>
  <c r="E61" i="17"/>
  <c r="B61" i="17"/>
  <c r="D61" i="17"/>
  <c r="F44" i="10"/>
  <c r="B67" i="8"/>
  <c r="E67" i="8"/>
  <c r="C67" i="8"/>
  <c r="D67" i="8"/>
  <c r="D44" i="10"/>
  <c r="B60" i="6"/>
  <c r="D60" i="6"/>
  <c r="E60" i="6"/>
  <c r="C60" i="6"/>
  <c r="C60" i="8"/>
  <c r="E60" i="8"/>
  <c r="D60" i="8"/>
  <c r="B60" i="8"/>
  <c r="D48" i="6"/>
  <c r="B48" i="6"/>
  <c r="E48" i="6"/>
  <c r="C48" i="6"/>
  <c r="E66" i="6"/>
  <c r="D66" i="6"/>
  <c r="C66" i="6"/>
  <c r="B66" i="6"/>
  <c r="E61" i="7"/>
  <c r="C61" i="7"/>
  <c r="F61" i="7"/>
  <c r="G61" i="7"/>
  <c r="B61" i="7"/>
  <c r="D61" i="7"/>
  <c r="E44" i="10"/>
  <c r="AG44" i="10" s="1"/>
  <c r="E65" i="7"/>
  <c r="C65" i="7"/>
  <c r="D65" i="7"/>
  <c r="B65" i="7"/>
  <c r="F65" i="7"/>
  <c r="G65" i="7"/>
  <c r="G10" i="9"/>
  <c r="F58" i="7"/>
  <c r="D58" i="7"/>
  <c r="C58" i="7"/>
  <c r="E58" i="7"/>
  <c r="B58" i="7"/>
  <c r="G58" i="7"/>
  <c r="B35" i="8"/>
  <c r="E35" i="8"/>
  <c r="C35" i="8"/>
  <c r="D35" i="8"/>
  <c r="C6" i="17"/>
  <c r="E6" i="17"/>
  <c r="B6" i="17"/>
  <c r="D6" i="17"/>
  <c r="C17" i="8"/>
  <c r="E17" i="8"/>
  <c r="D17" i="8"/>
  <c r="B17" i="8"/>
  <c r="E57" i="8"/>
  <c r="B57" i="8"/>
  <c r="C57" i="8"/>
  <c r="D57" i="8"/>
  <c r="G49" i="9"/>
  <c r="E49" i="9"/>
  <c r="B49" i="9"/>
  <c r="D49" i="9"/>
  <c r="F49" i="9"/>
  <c r="C49" i="9"/>
  <c r="H49" i="9"/>
  <c r="C24" i="17"/>
  <c r="D24" i="17"/>
  <c r="E24" i="17"/>
  <c r="B24" i="17"/>
  <c r="B24" i="8"/>
  <c r="C24" i="8"/>
  <c r="E24" i="8"/>
  <c r="D24" i="8"/>
  <c r="E30" i="8"/>
  <c r="C30" i="8"/>
  <c r="D30" i="8"/>
  <c r="B30" i="8"/>
  <c r="E9" i="17"/>
  <c r="C9" i="17"/>
  <c r="B9" i="17"/>
  <c r="D9" i="17"/>
  <c r="C40" i="9"/>
  <c r="D40" i="9"/>
  <c r="B40" i="9"/>
  <c r="F40" i="9"/>
  <c r="G40" i="9"/>
  <c r="E40" i="9"/>
  <c r="H40" i="9"/>
  <c r="E55" i="9"/>
  <c r="D55" i="9"/>
  <c r="F55" i="9"/>
  <c r="B55" i="9"/>
  <c r="C55" i="9"/>
  <c r="H55" i="9"/>
  <c r="G55" i="9"/>
  <c r="F54" i="10"/>
  <c r="C54" i="10"/>
  <c r="D54" i="10"/>
  <c r="B54" i="10"/>
  <c r="E54" i="10"/>
  <c r="C54" i="7"/>
  <c r="G54" i="7"/>
  <c r="E54" i="7"/>
  <c r="B54" i="7"/>
  <c r="D54" i="7"/>
  <c r="F54" i="7"/>
  <c r="CQ40" i="18"/>
  <c r="CQ65" i="18"/>
  <c r="D6" i="6"/>
  <c r="C6" i="6"/>
  <c r="B6" i="6"/>
  <c r="E6" i="6"/>
  <c r="C29" i="7"/>
  <c r="G29" i="7"/>
  <c r="B29" i="7"/>
  <c r="D29" i="7"/>
  <c r="E29" i="7"/>
  <c r="F29" i="7"/>
  <c r="B26" i="17"/>
  <c r="D26" i="17"/>
  <c r="C26" i="17"/>
  <c r="E26" i="17"/>
  <c r="D17" i="10"/>
  <c r="C17" i="10"/>
  <c r="F17" i="10"/>
  <c r="E17" i="10"/>
  <c r="B17" i="10"/>
  <c r="C20" i="7"/>
  <c r="B20" i="7"/>
  <c r="G20" i="7"/>
  <c r="E20" i="7"/>
  <c r="F20" i="7"/>
  <c r="D20" i="7"/>
  <c r="D18" i="17"/>
  <c r="C18" i="17"/>
  <c r="B18" i="17"/>
  <c r="E18" i="17"/>
  <c r="B58" i="6"/>
  <c r="E58" i="6"/>
  <c r="C58" i="6"/>
  <c r="D58" i="6"/>
  <c r="B32" i="8"/>
  <c r="C32" i="8"/>
  <c r="E32" i="8"/>
  <c r="D32" i="8"/>
  <c r="E48" i="17"/>
  <c r="C48" i="17"/>
  <c r="D48" i="17"/>
  <c r="B48" i="17"/>
  <c r="C11" i="17"/>
  <c r="B11" i="17"/>
  <c r="E11" i="17"/>
  <c r="D11" i="17"/>
  <c r="C19" i="6"/>
  <c r="E19" i="6"/>
  <c r="D19" i="6"/>
  <c r="B19" i="6"/>
  <c r="C44" i="10"/>
  <c r="C63" i="6"/>
  <c r="B63" i="6"/>
  <c r="E63" i="6"/>
  <c r="D63" i="6"/>
  <c r="G42" i="7"/>
  <c r="F42" i="7"/>
  <c r="D42" i="7"/>
  <c r="C42" i="7"/>
  <c r="E42" i="7"/>
  <c r="B42" i="7"/>
  <c r="B64" i="17"/>
  <c r="C64" i="17"/>
  <c r="E64" i="17"/>
  <c r="D64" i="17"/>
  <c r="C43" i="8"/>
  <c r="D43" i="8"/>
  <c r="B43" i="8"/>
  <c r="E43" i="8"/>
  <c r="C17" i="6"/>
  <c r="D17" i="6"/>
  <c r="B17" i="6"/>
  <c r="E17" i="6"/>
  <c r="Q58" i="10"/>
  <c r="BQ58" i="10" s="1"/>
  <c r="C58" i="10"/>
  <c r="D58" i="10"/>
  <c r="B58" i="10"/>
  <c r="E58" i="10"/>
  <c r="F58" i="10"/>
  <c r="B36" i="8"/>
  <c r="C36" i="8"/>
  <c r="D36" i="8"/>
  <c r="E36" i="8"/>
  <c r="E47" i="8"/>
  <c r="C47" i="8"/>
  <c r="D47" i="8"/>
  <c r="B47" i="8"/>
  <c r="B41" i="6"/>
  <c r="E41" i="6"/>
  <c r="C41" i="6"/>
  <c r="D41" i="6"/>
  <c r="F41" i="7"/>
  <c r="G41" i="7"/>
  <c r="C41" i="7"/>
  <c r="E41" i="7"/>
  <c r="D41" i="7"/>
  <c r="B41" i="7"/>
  <c r="E52" i="8"/>
  <c r="B52" i="8"/>
  <c r="C52" i="8"/>
  <c r="D52" i="8"/>
  <c r="C50" i="17"/>
  <c r="E50" i="17"/>
  <c r="D50" i="17"/>
  <c r="B50" i="17"/>
  <c r="C33" i="17"/>
  <c r="E33" i="17"/>
  <c r="D33" i="17"/>
  <c r="B33" i="17"/>
  <c r="E39" i="6"/>
  <c r="C39" i="6"/>
  <c r="B39" i="6"/>
  <c r="D39" i="6"/>
  <c r="B36" i="7"/>
  <c r="E36" i="7"/>
  <c r="F36" i="7"/>
  <c r="D36" i="7"/>
  <c r="C36" i="7"/>
  <c r="G36" i="7"/>
  <c r="C31" i="6"/>
  <c r="E31" i="6"/>
  <c r="D31" i="6"/>
  <c r="B31" i="6"/>
  <c r="E17" i="9"/>
  <c r="F17" i="9"/>
  <c r="H17" i="9"/>
  <c r="B17" i="9"/>
  <c r="C17" i="9"/>
  <c r="D17" i="9"/>
  <c r="G17" i="9"/>
  <c r="E9" i="8"/>
  <c r="B9" i="8"/>
  <c r="C9" i="8"/>
  <c r="D9" i="8"/>
  <c r="B40" i="7"/>
  <c r="E40" i="7"/>
  <c r="G40" i="7"/>
  <c r="C40" i="7"/>
  <c r="F40" i="7"/>
  <c r="D40" i="7"/>
  <c r="C65" i="8"/>
  <c r="E65" i="8"/>
  <c r="B65" i="8"/>
  <c r="D65" i="8"/>
  <c r="B23" i="8"/>
  <c r="E23" i="8"/>
  <c r="C23" i="8"/>
  <c r="D23" i="8"/>
  <c r="D34" i="6"/>
  <c r="E34" i="6"/>
  <c r="B34" i="6"/>
  <c r="C34" i="6"/>
  <c r="B25" i="7"/>
  <c r="G25" i="7"/>
  <c r="C25" i="7"/>
  <c r="E25" i="7"/>
  <c r="F25" i="7"/>
  <c r="D25" i="7"/>
  <c r="C40" i="8"/>
  <c r="E40" i="8"/>
  <c r="D40" i="8"/>
  <c r="B40" i="8"/>
  <c r="D44" i="6"/>
  <c r="E44" i="6"/>
  <c r="C44" i="6"/>
  <c r="B44" i="6"/>
  <c r="D37" i="6"/>
  <c r="B37" i="6"/>
  <c r="E37" i="6"/>
  <c r="C37" i="6"/>
  <c r="E20" i="6"/>
  <c r="B20" i="6"/>
  <c r="C20" i="6"/>
  <c r="D20" i="6"/>
  <c r="B45" i="6"/>
  <c r="D45" i="6"/>
  <c r="C45" i="6"/>
  <c r="E45" i="6"/>
  <c r="H6" i="9"/>
  <c r="D6" i="9"/>
  <c r="C6" i="9"/>
  <c r="B6" i="9"/>
  <c r="E6" i="9"/>
  <c r="G6" i="9"/>
  <c r="F6" i="9"/>
  <c r="C22" i="10"/>
  <c r="B22" i="10"/>
  <c r="D22" i="10"/>
  <c r="F22" i="10"/>
  <c r="E22" i="10"/>
  <c r="C21" i="10"/>
  <c r="E21" i="10"/>
  <c r="D21" i="10"/>
  <c r="F21" i="10"/>
  <c r="B21" i="10"/>
  <c r="C46" i="17"/>
  <c r="B46" i="17"/>
  <c r="D46" i="17"/>
  <c r="E46" i="17"/>
  <c r="C68" i="17"/>
  <c r="D68" i="17"/>
  <c r="B68" i="17"/>
  <c r="E68" i="17"/>
  <c r="C68" i="7"/>
  <c r="G68" i="7"/>
  <c r="D68" i="7"/>
  <c r="E68" i="7"/>
  <c r="B68" i="7"/>
  <c r="F68" i="7"/>
  <c r="B38" i="7"/>
  <c r="F38" i="7"/>
  <c r="C38" i="7"/>
  <c r="E38" i="7"/>
  <c r="G38" i="7"/>
  <c r="D38" i="7"/>
  <c r="F33" i="7"/>
  <c r="E33" i="7"/>
  <c r="G33" i="7"/>
  <c r="C33" i="7"/>
  <c r="D33" i="7"/>
  <c r="B33" i="7"/>
  <c r="G16" i="9"/>
  <c r="D16" i="9"/>
  <c r="F16" i="9"/>
  <c r="H16" i="9"/>
  <c r="C16" i="9"/>
  <c r="E16" i="9"/>
  <c r="B16" i="9"/>
  <c r="E7" i="8"/>
  <c r="C7" i="8"/>
  <c r="D7" i="8"/>
  <c r="B7" i="8"/>
  <c r="E43" i="10"/>
  <c r="C43" i="10"/>
  <c r="F43" i="10"/>
  <c r="B43" i="10"/>
  <c r="D43" i="10"/>
  <c r="B21" i="7"/>
  <c r="C21" i="7"/>
  <c r="F21" i="7"/>
  <c r="G21" i="7"/>
  <c r="E21" i="7"/>
  <c r="D21" i="7"/>
  <c r="C11" i="6"/>
  <c r="B11" i="6"/>
  <c r="D11" i="6"/>
  <c r="E11" i="6"/>
  <c r="F16" i="7"/>
  <c r="C16" i="7"/>
  <c r="B16" i="7"/>
  <c r="D16" i="7"/>
  <c r="E16" i="7"/>
  <c r="G16" i="7"/>
  <c r="E50" i="9"/>
  <c r="B50" i="9"/>
  <c r="G50" i="9"/>
  <c r="H50" i="9"/>
  <c r="F50" i="9"/>
  <c r="D50" i="9"/>
  <c r="C50" i="9"/>
  <c r="C8" i="7"/>
  <c r="F8" i="7"/>
  <c r="E8" i="7"/>
  <c r="B8" i="7"/>
  <c r="D8" i="7"/>
  <c r="G8" i="7"/>
  <c r="B13" i="9"/>
  <c r="C13" i="9"/>
  <c r="F13" i="9"/>
  <c r="E13" i="9"/>
  <c r="D13" i="9"/>
  <c r="H13" i="9"/>
  <c r="G13" i="9"/>
  <c r="B64" i="9"/>
  <c r="E64" i="9"/>
  <c r="D64" i="9"/>
  <c r="H64" i="9"/>
  <c r="F64" i="9"/>
  <c r="C64" i="9"/>
  <c r="G64" i="9"/>
  <c r="G67" i="7"/>
  <c r="D67" i="7"/>
  <c r="F67" i="7"/>
  <c r="C67" i="7"/>
  <c r="B67" i="7"/>
  <c r="E67" i="7"/>
  <c r="D59" i="8"/>
  <c r="B59" i="8"/>
  <c r="E59" i="8"/>
  <c r="C59" i="8"/>
  <c r="C13" i="17"/>
  <c r="B13" i="17"/>
  <c r="E13" i="17"/>
  <c r="D13" i="17"/>
  <c r="C28" i="17"/>
  <c r="B28" i="17"/>
  <c r="D28" i="17"/>
  <c r="E28" i="17"/>
  <c r="BE56" i="9"/>
  <c r="DD56" i="9"/>
  <c r="G37" i="9"/>
  <c r="B37" i="9"/>
  <c r="H37" i="9"/>
  <c r="C37" i="9"/>
  <c r="E37" i="9"/>
  <c r="D37" i="9"/>
  <c r="F37" i="9"/>
  <c r="D51" i="8"/>
  <c r="B51" i="8"/>
  <c r="E51" i="8"/>
  <c r="C51" i="8"/>
  <c r="T20" i="10"/>
  <c r="D20" i="10"/>
  <c r="E57" i="6"/>
  <c r="D57" i="6"/>
  <c r="B57" i="6"/>
  <c r="C57" i="6"/>
  <c r="D28" i="8"/>
  <c r="B28" i="8"/>
  <c r="C28" i="8"/>
  <c r="E28" i="8"/>
  <c r="G28" i="9"/>
  <c r="C28" i="9"/>
  <c r="D28" i="9"/>
  <c r="H28" i="9"/>
  <c r="F28" i="9"/>
  <c r="B28" i="9"/>
  <c r="E28" i="9"/>
  <c r="C29" i="17"/>
  <c r="D29" i="17"/>
  <c r="B29" i="17"/>
  <c r="E29" i="17"/>
  <c r="F46" i="9"/>
  <c r="C46" i="9"/>
  <c r="E46" i="9"/>
  <c r="B46" i="9"/>
  <c r="D46" i="9"/>
  <c r="H46" i="9"/>
  <c r="G46" i="9"/>
  <c r="S11" i="9"/>
  <c r="F11" i="9"/>
  <c r="C11" i="9"/>
  <c r="G11" i="9"/>
  <c r="E11" i="9"/>
  <c r="B11" i="9"/>
  <c r="E14" i="10"/>
  <c r="C14" i="10"/>
  <c r="D14" i="10"/>
  <c r="F14" i="10"/>
  <c r="B14" i="10"/>
  <c r="C40" i="10"/>
  <c r="B40" i="10"/>
  <c r="F40" i="10"/>
  <c r="E40" i="10"/>
  <c r="D40" i="10"/>
  <c r="G8" i="9"/>
  <c r="H8" i="9"/>
  <c r="B8" i="9"/>
  <c r="F8" i="9"/>
  <c r="D8" i="9"/>
  <c r="E8" i="9"/>
  <c r="C8" i="9"/>
  <c r="D68" i="8"/>
  <c r="E68" i="8"/>
  <c r="B68" i="8"/>
  <c r="C68" i="8"/>
  <c r="D13" i="7"/>
  <c r="C13" i="7"/>
  <c r="B13" i="7"/>
  <c r="G13" i="7"/>
  <c r="F13" i="7"/>
  <c r="E13" i="7"/>
  <c r="C53" i="9"/>
  <c r="E53" i="9"/>
  <c r="B53" i="9"/>
  <c r="D53" i="9"/>
  <c r="H53" i="9"/>
  <c r="F53" i="9"/>
  <c r="G53" i="9"/>
  <c r="C33" i="8"/>
  <c r="D33" i="8"/>
  <c r="E33" i="8"/>
  <c r="B33" i="8"/>
  <c r="AG56" i="9"/>
  <c r="F60" i="9"/>
  <c r="B60" i="9"/>
  <c r="G60" i="9"/>
  <c r="D60" i="9"/>
  <c r="C60" i="9"/>
  <c r="H60" i="9"/>
  <c r="E60" i="9"/>
  <c r="C60" i="7"/>
  <c r="D60" i="7"/>
  <c r="B60" i="7"/>
  <c r="F60" i="7"/>
  <c r="E60" i="7"/>
  <c r="G60" i="7"/>
  <c r="D42" i="9"/>
  <c r="G42" i="9"/>
  <c r="F42" i="9"/>
  <c r="H42" i="9"/>
  <c r="E42" i="9"/>
  <c r="C42" i="9"/>
  <c r="B42" i="9"/>
  <c r="C7" i="10"/>
  <c r="E7" i="10"/>
  <c r="F7" i="10"/>
  <c r="B7" i="10"/>
  <c r="D7" i="10"/>
  <c r="F37" i="7"/>
  <c r="G37" i="7"/>
  <c r="E37" i="7"/>
  <c r="D37" i="7"/>
  <c r="B37" i="7"/>
  <c r="C37" i="7"/>
  <c r="E51" i="6"/>
  <c r="B51" i="6"/>
  <c r="C51" i="6"/>
  <c r="D51" i="6"/>
  <c r="F34" i="7"/>
  <c r="E34" i="7"/>
  <c r="G34" i="7"/>
  <c r="D34" i="7"/>
  <c r="C34" i="7"/>
  <c r="B34" i="7"/>
  <c r="B16" i="17"/>
  <c r="C16" i="17"/>
  <c r="E16" i="17"/>
  <c r="D16" i="17"/>
  <c r="E13" i="8"/>
  <c r="C13" i="8"/>
  <c r="B13" i="8"/>
  <c r="D13" i="8"/>
  <c r="H61" i="9"/>
  <c r="C61" i="9"/>
  <c r="E61" i="9"/>
  <c r="B61" i="9"/>
  <c r="G61" i="9"/>
  <c r="F61" i="9"/>
  <c r="D61" i="9"/>
  <c r="C51" i="7"/>
  <c r="D51" i="7"/>
  <c r="F51" i="7"/>
  <c r="E51" i="7"/>
  <c r="B51" i="7"/>
  <c r="G51" i="7"/>
  <c r="D20" i="9"/>
  <c r="E20" i="9"/>
  <c r="F20" i="9"/>
  <c r="B20" i="9"/>
  <c r="C20" i="9"/>
  <c r="H20" i="9"/>
  <c r="G20" i="9"/>
  <c r="D37" i="8"/>
  <c r="E37" i="8"/>
  <c r="B37" i="8"/>
  <c r="C37" i="8"/>
  <c r="B6" i="8"/>
  <c r="D6" i="8"/>
  <c r="E6" i="8"/>
  <c r="C6" i="8"/>
  <c r="D22" i="6"/>
  <c r="C22" i="6"/>
  <c r="E22" i="6"/>
  <c r="B22" i="6"/>
  <c r="C22" i="17"/>
  <c r="B22" i="17"/>
  <c r="D22" i="17"/>
  <c r="E22" i="17"/>
  <c r="E28" i="6"/>
  <c r="B28" i="6"/>
  <c r="C28" i="6"/>
  <c r="D28" i="6"/>
  <c r="D11" i="8"/>
  <c r="B11" i="8"/>
  <c r="E11" i="8"/>
  <c r="C11" i="8"/>
  <c r="D48" i="8"/>
  <c r="C48" i="8"/>
  <c r="B48" i="8"/>
  <c r="E48" i="8"/>
  <c r="C16" i="8"/>
  <c r="B16" i="8"/>
  <c r="E16" i="8"/>
  <c r="D16" i="8"/>
  <c r="E50" i="7"/>
  <c r="F50" i="7"/>
  <c r="G50" i="7"/>
  <c r="B50" i="7"/>
  <c r="D50" i="7"/>
  <c r="C50" i="7"/>
  <c r="B13" i="6"/>
  <c r="D13" i="6"/>
  <c r="C13" i="6"/>
  <c r="E13" i="6"/>
  <c r="E29" i="6"/>
  <c r="C29" i="6"/>
  <c r="D29" i="6"/>
  <c r="B29" i="6"/>
  <c r="Q9" i="9"/>
  <c r="C9" i="9"/>
  <c r="D9" i="9"/>
  <c r="G9" i="9"/>
  <c r="B9" i="9"/>
  <c r="H9" i="9"/>
  <c r="F9" i="9"/>
  <c r="F66" i="10"/>
  <c r="E66" i="10"/>
  <c r="C66" i="10"/>
  <c r="B66" i="10"/>
  <c r="D66" i="10"/>
  <c r="T38" i="9"/>
  <c r="H38" i="9"/>
  <c r="D38" i="9"/>
  <c r="C38" i="9"/>
  <c r="E38" i="9"/>
  <c r="G38" i="9"/>
  <c r="F38" i="9"/>
  <c r="B38" i="9"/>
  <c r="F45" i="7"/>
  <c r="D45" i="7"/>
  <c r="C45" i="7"/>
  <c r="E45" i="7"/>
  <c r="B45" i="7"/>
  <c r="G45" i="7"/>
  <c r="B24" i="7"/>
  <c r="D24" i="7"/>
  <c r="G24" i="7"/>
  <c r="E24" i="7"/>
  <c r="C24" i="7"/>
  <c r="F24" i="7"/>
  <c r="H43" i="9"/>
  <c r="F43" i="9"/>
  <c r="G43" i="9"/>
  <c r="C43" i="9"/>
  <c r="D43" i="9"/>
  <c r="E43" i="9"/>
  <c r="B43" i="9"/>
  <c r="G58" i="9"/>
  <c r="D58" i="9"/>
  <c r="C58" i="9"/>
  <c r="H58" i="9"/>
  <c r="E58" i="9"/>
  <c r="B58" i="9"/>
  <c r="F58" i="9"/>
  <c r="R24" i="10"/>
  <c r="BR24" i="10" s="1"/>
  <c r="B24" i="10"/>
  <c r="D24" i="10"/>
  <c r="C24" i="10"/>
  <c r="F22" i="7"/>
  <c r="G22" i="7"/>
  <c r="E22" i="7"/>
  <c r="B22" i="7"/>
  <c r="D22" i="7"/>
  <c r="C22" i="7"/>
  <c r="F11" i="7"/>
  <c r="E11" i="7"/>
  <c r="G11" i="7"/>
  <c r="D11" i="7"/>
  <c r="B11" i="7"/>
  <c r="C11" i="7"/>
  <c r="E34" i="17"/>
  <c r="C34" i="17"/>
  <c r="D34" i="17"/>
  <c r="B34" i="17"/>
  <c r="F34" i="10"/>
  <c r="E34" i="10"/>
  <c r="C34" i="10"/>
  <c r="D34" i="10"/>
  <c r="B34" i="10"/>
  <c r="E16" i="10"/>
  <c r="D16" i="10"/>
  <c r="B16" i="10"/>
  <c r="F16" i="10"/>
  <c r="C16" i="10"/>
  <c r="B47" i="7"/>
  <c r="F47" i="7"/>
  <c r="C47" i="7"/>
  <c r="G47" i="7"/>
  <c r="E47" i="7"/>
  <c r="D47" i="7"/>
  <c r="D64" i="6"/>
  <c r="B64" i="6"/>
  <c r="E64" i="6"/>
  <c r="C64" i="6"/>
  <c r="P33" i="9"/>
  <c r="AR33" i="9" s="1"/>
  <c r="G33" i="9"/>
  <c r="E33" i="9"/>
  <c r="F33" i="9"/>
  <c r="D33" i="9"/>
  <c r="B33" i="9"/>
  <c r="H33" i="9"/>
  <c r="D37" i="10"/>
  <c r="C37" i="10"/>
  <c r="E37" i="10"/>
  <c r="F37" i="10"/>
  <c r="B37" i="10"/>
  <c r="D20" i="8"/>
  <c r="E20" i="8"/>
  <c r="B20" i="8"/>
  <c r="C20" i="8"/>
  <c r="S50" i="10"/>
  <c r="AU50" i="10" s="1"/>
  <c r="C50" i="10"/>
  <c r="G10" i="7"/>
  <c r="D10" i="7"/>
  <c r="C10" i="7"/>
  <c r="E10" i="7"/>
  <c r="F10" i="7"/>
  <c r="B10" i="7"/>
  <c r="BC26" i="8"/>
  <c r="BV26" i="8" s="1"/>
  <c r="W26" i="8" s="1"/>
  <c r="AE26" i="8"/>
  <c r="BD30" i="6"/>
  <c r="AF30" i="6"/>
  <c r="DC30" i="6"/>
  <c r="DC54" i="17"/>
  <c r="BD54" i="17"/>
  <c r="AF54" i="17"/>
  <c r="AG27" i="8"/>
  <c r="AX27" i="8" s="1"/>
  <c r="V27" i="8" s="1"/>
  <c r="J26" i="1" s="1"/>
  <c r="AM26" i="28" s="1"/>
  <c r="BE27" i="8"/>
  <c r="B26" i="7"/>
  <c r="D26" i="7"/>
  <c r="C26" i="7"/>
  <c r="E26" i="7"/>
  <c r="G26" i="7"/>
  <c r="F26" i="7"/>
  <c r="AG26" i="8"/>
  <c r="AX26" i="8" s="1"/>
  <c r="V26" i="8" s="1"/>
  <c r="J25" i="1" s="1"/>
  <c r="AM25" i="28" s="1"/>
  <c r="BG31" i="7"/>
  <c r="DF31" i="7"/>
  <c r="BC25" i="8"/>
  <c r="AE25" i="8"/>
  <c r="BD31" i="7"/>
  <c r="DC31" i="7"/>
  <c r="AF31" i="7"/>
  <c r="CJ67" i="14"/>
  <c r="CJ9" i="14"/>
  <c r="CJ39" i="23"/>
  <c r="CJ21" i="14"/>
  <c r="CJ59" i="14"/>
  <c r="CJ13" i="23"/>
  <c r="CJ37" i="23"/>
  <c r="CJ32" i="23"/>
  <c r="CJ66" i="8"/>
  <c r="CJ37" i="14"/>
  <c r="CO9" i="27"/>
  <c r="CJ68" i="23"/>
  <c r="CJ11" i="14"/>
  <c r="CR62" i="9"/>
  <c r="CJ61" i="14"/>
  <c r="CJ10" i="8"/>
  <c r="CJ9" i="20"/>
  <c r="CJ65" i="23"/>
  <c r="CJ14" i="20"/>
  <c r="CJ51" i="23"/>
  <c r="CJ55" i="14"/>
  <c r="CJ20" i="20"/>
  <c r="CM64" i="25"/>
  <c r="CL20" i="25"/>
  <c r="CM35" i="25"/>
  <c r="CM25" i="25"/>
  <c r="CJ32" i="16"/>
  <c r="CM67" i="7"/>
  <c r="CJ10" i="25"/>
  <c r="CJ32" i="25"/>
  <c r="CJ34" i="14"/>
  <c r="CL24" i="25"/>
  <c r="CM9" i="25"/>
  <c r="CJ33" i="20"/>
  <c r="CL58" i="25"/>
  <c r="CM42" i="25"/>
  <c r="CL18" i="25"/>
  <c r="CR49" i="17"/>
  <c r="CJ20" i="25"/>
  <c r="CJ34" i="25"/>
  <c r="CJ41" i="25"/>
  <c r="CJ26" i="14"/>
  <c r="CL9" i="25"/>
  <c r="CM12" i="25"/>
  <c r="CJ66" i="20"/>
  <c r="CL34" i="25"/>
  <c r="CJ52" i="16"/>
  <c r="CJ55" i="25"/>
  <c r="CL28" i="11"/>
  <c r="CJ16" i="8"/>
  <c r="CJ15" i="25"/>
  <c r="CJ49" i="14"/>
  <c r="CJ49" i="20"/>
  <c r="CP68" i="23"/>
  <c r="CJ9" i="16"/>
  <c r="CJ38" i="25"/>
  <c r="CJ9" i="25"/>
  <c r="CJ33" i="14"/>
  <c r="CJ62" i="20"/>
  <c r="CJ58" i="25"/>
  <c r="CM28" i="7"/>
  <c r="CJ67" i="25"/>
  <c r="CJ53" i="14"/>
  <c r="CJ42" i="20"/>
  <c r="CP8" i="23"/>
  <c r="BF26" i="12"/>
  <c r="CJ44" i="25"/>
  <c r="CM34" i="15"/>
  <c r="CJ64" i="25"/>
  <c r="CJ36" i="14"/>
  <c r="CI38" i="24"/>
  <c r="CJ30" i="8"/>
  <c r="CJ49" i="16"/>
  <c r="CJ58" i="20"/>
  <c r="CJ27" i="20"/>
  <c r="CJ52" i="25"/>
  <c r="CM13" i="25"/>
  <c r="CJ25" i="16"/>
  <c r="CJ64" i="16"/>
  <c r="CM6" i="7"/>
  <c r="CJ46" i="27"/>
  <c r="CR16" i="17"/>
  <c r="CJ65" i="26"/>
  <c r="CR22" i="11"/>
  <c r="CP52" i="11"/>
  <c r="CP37" i="11"/>
  <c r="C34" i="11"/>
  <c r="BC34" i="11" s="1"/>
  <c r="CM46" i="7"/>
  <c r="CP59" i="19"/>
  <c r="CR66" i="17"/>
  <c r="CR62" i="17"/>
  <c r="CM21" i="17"/>
  <c r="CJ26" i="26"/>
  <c r="CR40" i="11"/>
  <c r="CP57" i="11"/>
  <c r="CP6" i="11"/>
  <c r="CL47" i="8"/>
  <c r="CM22" i="7"/>
  <c r="CR20" i="17"/>
  <c r="CR14" i="17"/>
  <c r="CJ62" i="26"/>
  <c r="CM25" i="7"/>
  <c r="CR33" i="11"/>
  <c r="CR21" i="11"/>
  <c r="CP32" i="11"/>
  <c r="CP11" i="11"/>
  <c r="CM38" i="7"/>
  <c r="CL24" i="8"/>
  <c r="CI52" i="13"/>
  <c r="CM65" i="24"/>
  <c r="CM64" i="16"/>
  <c r="CL49" i="24"/>
  <c r="CM50" i="7"/>
  <c r="CR46" i="17"/>
  <c r="CR11" i="17"/>
  <c r="CJ34" i="26"/>
  <c r="CM44" i="7"/>
  <c r="CR9" i="11"/>
  <c r="CP21" i="11"/>
  <c r="CP63" i="11"/>
  <c r="CM57" i="7"/>
  <c r="CL31" i="8"/>
  <c r="CM43" i="7"/>
  <c r="CR6" i="17"/>
  <c r="CP39" i="11"/>
  <c r="CR10" i="17"/>
  <c r="CP46" i="11"/>
  <c r="CM15" i="16"/>
  <c r="CM62" i="7"/>
  <c r="CP17" i="11"/>
  <c r="CM15" i="7"/>
  <c r="CM62" i="24"/>
  <c r="CM53" i="16"/>
  <c r="CJ24" i="12"/>
  <c r="CM23" i="7"/>
  <c r="CR50" i="17"/>
  <c r="CQ27" i="7"/>
  <c r="CL66" i="18"/>
  <c r="CO53" i="27"/>
  <c r="CJ54" i="26"/>
  <c r="CI9" i="13"/>
  <c r="CP53" i="11"/>
  <c r="CP49" i="11"/>
  <c r="CR8" i="11"/>
  <c r="CJ58" i="13"/>
  <c r="CJ30" i="13"/>
  <c r="CR39" i="16"/>
  <c r="CQ30" i="13"/>
  <c r="CQ10" i="13"/>
  <c r="CQ17" i="13"/>
  <c r="CQ35" i="13"/>
  <c r="CJ33" i="13"/>
  <c r="CJ20" i="13"/>
  <c r="CQ13" i="13"/>
  <c r="CJ48" i="17"/>
  <c r="CJ58" i="17"/>
  <c r="CJ54" i="17"/>
  <c r="CJ55" i="17"/>
  <c r="CJ50" i="17"/>
  <c r="CP62" i="23"/>
  <c r="CJ7" i="17"/>
  <c r="CQ57" i="13"/>
  <c r="CQ56" i="13"/>
  <c r="CJ68" i="13"/>
  <c r="CJ9" i="13"/>
  <c r="CJ13" i="13"/>
  <c r="CJ36" i="13"/>
  <c r="CJ11" i="13"/>
  <c r="CJ44" i="13"/>
  <c r="CJ41" i="13"/>
  <c r="CJ50" i="13"/>
  <c r="AE26" i="12"/>
  <c r="CQ18" i="13"/>
  <c r="CQ61" i="13"/>
  <c r="CQ53" i="13"/>
  <c r="CQ23" i="13"/>
  <c r="CJ64" i="13"/>
  <c r="CJ26" i="13"/>
  <c r="CQ26" i="13"/>
  <c r="CJ64" i="17"/>
  <c r="CJ17" i="17"/>
  <c r="CJ35" i="17"/>
  <c r="CJ23" i="17"/>
  <c r="CJ42" i="17"/>
  <c r="CP54" i="23"/>
  <c r="CJ52" i="17"/>
  <c r="CQ41" i="13"/>
  <c r="CQ29" i="13"/>
  <c r="CJ57" i="13"/>
  <c r="CJ8" i="13"/>
  <c r="CP38" i="23"/>
  <c r="CJ54" i="13"/>
  <c r="CJ65" i="13"/>
  <c r="CJ17" i="13"/>
  <c r="CJ34" i="13"/>
  <c r="CJ67" i="13"/>
  <c r="CQ21" i="13"/>
  <c r="CQ36" i="13"/>
  <c r="CQ16" i="13"/>
  <c r="CQ43" i="13"/>
  <c r="CP11" i="13"/>
  <c r="CJ23" i="13"/>
  <c r="CJ24" i="13"/>
  <c r="CQ22" i="13"/>
  <c r="CJ19" i="17"/>
  <c r="CJ65" i="17"/>
  <c r="CJ16" i="17"/>
  <c r="CJ24" i="17"/>
  <c r="CP41" i="23"/>
  <c r="CJ30" i="17"/>
  <c r="CQ42" i="13"/>
  <c r="CQ33" i="13"/>
  <c r="CQ34" i="13"/>
  <c r="CJ10" i="13"/>
  <c r="CJ62" i="13"/>
  <c r="CJ59" i="19"/>
  <c r="CJ35" i="13"/>
  <c r="CJ25" i="13"/>
  <c r="CJ48" i="13"/>
  <c r="CO26" i="26"/>
  <c r="CQ45" i="13"/>
  <c r="CQ58" i="13"/>
  <c r="CQ44" i="13"/>
  <c r="CQ40" i="13"/>
  <c r="CQ15" i="13"/>
  <c r="CJ52" i="13"/>
  <c r="CJ43" i="19"/>
  <c r="CQ7" i="13"/>
  <c r="CJ45" i="17"/>
  <c r="CJ40" i="17"/>
  <c r="CJ44" i="17"/>
  <c r="CJ60" i="17"/>
  <c r="CJ27" i="17"/>
  <c r="CP17" i="23"/>
  <c r="CJ62" i="17"/>
  <c r="CQ20" i="13"/>
  <c r="CQ48" i="13"/>
  <c r="CJ21" i="19"/>
  <c r="CJ61" i="13"/>
  <c r="CJ49" i="13"/>
  <c r="CJ43" i="13"/>
  <c r="BB26" i="12"/>
  <c r="CJ39" i="13"/>
  <c r="CJ17" i="19"/>
  <c r="CJ15" i="13"/>
  <c r="CJ32" i="13"/>
  <c r="CM61" i="11"/>
  <c r="CO64" i="26"/>
  <c r="CQ27" i="13"/>
  <c r="CQ39" i="13"/>
  <c r="CQ11" i="13"/>
  <c r="CQ67" i="13"/>
  <c r="CQ24" i="13"/>
  <c r="CJ66" i="13"/>
  <c r="CQ6" i="13"/>
  <c r="CJ26" i="17"/>
  <c r="CJ31" i="17"/>
  <c r="CJ37" i="17"/>
  <c r="CJ41" i="17"/>
  <c r="CJ63" i="17"/>
  <c r="CP27" i="23"/>
  <c r="CQ37" i="13"/>
  <c r="CJ32" i="17"/>
  <c r="CQ31" i="13"/>
  <c r="CQ12" i="13"/>
  <c r="CJ16" i="13"/>
  <c r="CJ19" i="13"/>
  <c r="CJ27" i="13"/>
  <c r="CJ53" i="13"/>
  <c r="CJ46" i="13"/>
  <c r="DA2" i="18"/>
  <c r="CJ40" i="12"/>
  <c r="CJ56" i="13"/>
  <c r="CJ28" i="13"/>
  <c r="CL44" i="19"/>
  <c r="CQ60" i="13"/>
  <c r="CQ49" i="13"/>
  <c r="CQ55" i="13"/>
  <c r="CQ38" i="13"/>
  <c r="CQ46" i="13"/>
  <c r="CJ38" i="13"/>
  <c r="CQ28" i="13"/>
  <c r="CJ33" i="17"/>
  <c r="CJ47" i="17"/>
  <c r="CJ28" i="17"/>
  <c r="CJ12" i="17"/>
  <c r="CJ56" i="17"/>
  <c r="CP12" i="23"/>
  <c r="CQ59" i="13"/>
  <c r="CJ34" i="17"/>
  <c r="CQ64" i="13"/>
  <c r="CQ51" i="13"/>
  <c r="CQ54" i="13"/>
  <c r="CJ47" i="13"/>
  <c r="CJ45" i="13"/>
  <c r="CJ40" i="13"/>
  <c r="CJ42" i="13"/>
  <c r="CJ51" i="13"/>
  <c r="AG12" i="13"/>
  <c r="CJ6" i="12"/>
  <c r="CJ21" i="13"/>
  <c r="CJ60" i="13"/>
  <c r="CQ32" i="13"/>
  <c r="CQ68" i="13"/>
  <c r="CQ62" i="13"/>
  <c r="CQ50" i="13"/>
  <c r="CJ6" i="13"/>
  <c r="CJ68" i="17"/>
  <c r="CJ39" i="17"/>
  <c r="CJ57" i="17"/>
  <c r="CJ49" i="17"/>
  <c r="CP67" i="23"/>
  <c r="CJ13" i="17"/>
  <c r="CQ19" i="13"/>
  <c r="CQ47" i="13"/>
  <c r="CQ52" i="13"/>
  <c r="CJ55" i="13"/>
  <c r="CJ14" i="13"/>
  <c r="CJ31" i="13"/>
  <c r="CJ20" i="19"/>
  <c r="CM59" i="17"/>
  <c r="CM37" i="17"/>
  <c r="CM47" i="17"/>
  <c r="CL12" i="25"/>
  <c r="CL35" i="25"/>
  <c r="CL11" i="25"/>
  <c r="CL48" i="25"/>
  <c r="CL27" i="25"/>
  <c r="CL40" i="25"/>
  <c r="CL15" i="25"/>
  <c r="CM55" i="17"/>
  <c r="CJ27" i="7"/>
  <c r="CM57" i="17"/>
  <c r="CI36" i="19"/>
  <c r="CM6" i="17"/>
  <c r="CL28" i="25"/>
  <c r="CL60" i="25"/>
  <c r="CI7" i="19"/>
  <c r="CL41" i="25"/>
  <c r="CL51" i="25"/>
  <c r="CL32" i="25"/>
  <c r="CL16" i="25"/>
  <c r="CL23" i="25"/>
  <c r="CJ9" i="7"/>
  <c r="CJ50" i="7"/>
  <c r="CI66" i="19"/>
  <c r="CQ12" i="16"/>
  <c r="CJ59" i="9"/>
  <c r="CL63" i="25"/>
  <c r="CL31" i="25"/>
  <c r="CL68" i="25"/>
  <c r="CL17" i="25"/>
  <c r="CL59" i="25"/>
  <c r="CL21" i="25"/>
  <c r="CL33" i="25"/>
  <c r="CJ7" i="7"/>
  <c r="CJ25" i="7"/>
  <c r="CI62" i="19"/>
  <c r="CL6" i="25"/>
  <c r="CL64" i="25"/>
  <c r="CL65" i="25"/>
  <c r="CL36" i="25"/>
  <c r="CL61" i="25"/>
  <c r="CL54" i="25"/>
  <c r="CL45" i="25"/>
  <c r="CJ63" i="7"/>
  <c r="CL52" i="25"/>
  <c r="CL14" i="25"/>
  <c r="CL57" i="25"/>
  <c r="CL66" i="25"/>
  <c r="CJ6" i="7"/>
  <c r="CL53" i="25"/>
  <c r="CP37" i="18"/>
  <c r="CL55" i="25"/>
  <c r="CL44" i="25"/>
  <c r="CL50" i="25"/>
  <c r="CL37" i="25"/>
  <c r="CL43" i="25"/>
  <c r="CL67" i="25"/>
  <c r="CP22" i="18"/>
  <c r="CL62" i="25"/>
  <c r="CL47" i="25"/>
  <c r="CJ57" i="7"/>
  <c r="CL25" i="25"/>
  <c r="CL19" i="25"/>
  <c r="CL56" i="25"/>
  <c r="CL46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BH38" i="13" s="1"/>
  <c r="D38" i="13"/>
  <c r="E38" i="13"/>
  <c r="C38" i="13"/>
  <c r="B38" i="13"/>
  <c r="AD38" i="13" s="1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AS44" i="14" s="1"/>
  <c r="C44" i="14"/>
  <c r="BC44" i="14" s="1"/>
  <c r="E44" i="14"/>
  <c r="AG44" i="14" s="1"/>
  <c r="D44" i="14"/>
  <c r="AF44" i="14" s="1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AV33" i="14" s="1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S47" i="11" s="1"/>
  <c r="B47" i="11"/>
  <c r="D47" i="11"/>
  <c r="G47" i="11"/>
  <c r="I47" i="11"/>
  <c r="H47" i="11"/>
  <c r="C47" i="11"/>
  <c r="E47" i="11"/>
  <c r="AG47" i="11" s="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BJ31" i="12" s="1"/>
  <c r="H31" i="12"/>
  <c r="BH31" i="12" s="1"/>
  <c r="B31" i="12"/>
  <c r="AD31" i="12" s="1"/>
  <c r="K31" i="12"/>
  <c r="AM31" i="12" s="1"/>
  <c r="C31" i="12"/>
  <c r="AE31" i="12" s="1"/>
  <c r="L9" i="14"/>
  <c r="BL9" i="14" s="1"/>
  <c r="E9" i="14"/>
  <c r="B9" i="14"/>
  <c r="F9" i="14"/>
  <c r="BF9" i="14" s="1"/>
  <c r="D55" i="11"/>
  <c r="DC55" i="11" s="1"/>
  <c r="C55" i="11"/>
  <c r="F55" i="11"/>
  <c r="I55" i="11"/>
  <c r="E55" i="11"/>
  <c r="B55" i="11"/>
  <c r="H55" i="11"/>
  <c r="S22" i="11"/>
  <c r="AU22" i="11" s="1"/>
  <c r="I22" i="11"/>
  <c r="H22" i="11"/>
  <c r="BH22" i="11" s="1"/>
  <c r="D22" i="11"/>
  <c r="BD22" i="11" s="1"/>
  <c r="B22" i="11"/>
  <c r="AD22" i="11" s="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F33" i="14" s="1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AU46" i="11" s="1"/>
  <c r="F46" i="11"/>
  <c r="I46" i="11"/>
  <c r="D46" i="11"/>
  <c r="H46" i="11"/>
  <c r="E46" i="11"/>
  <c r="G46" i="11"/>
  <c r="B46" i="11"/>
  <c r="AD46" i="11" s="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BR47" i="12" s="1"/>
  <c r="J47" i="12"/>
  <c r="H47" i="12"/>
  <c r="B47" i="12"/>
  <c r="F47" i="12"/>
  <c r="C47" i="12"/>
  <c r="G47" i="12"/>
  <c r="AI47" i="12" s="1"/>
  <c r="K47" i="12"/>
  <c r="AM47" i="12" s="1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AR45" i="14" s="1"/>
  <c r="C45" i="14"/>
  <c r="B45" i="14"/>
  <c r="D45" i="14"/>
  <c r="F45" i="14"/>
  <c r="CI32" i="6"/>
  <c r="CI36" i="6"/>
  <c r="F7" i="13"/>
  <c r="E7" i="13"/>
  <c r="C7" i="13"/>
  <c r="D7" i="13"/>
  <c r="B7" i="13"/>
  <c r="AD7" i="13" s="1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AT11" i="14" s="1"/>
  <c r="B11" i="14"/>
  <c r="C14" i="12"/>
  <c r="F14" i="12"/>
  <c r="D14" i="12"/>
  <c r="J14" i="12"/>
  <c r="K14" i="12"/>
  <c r="H14" i="12"/>
  <c r="I14" i="12"/>
  <c r="G14" i="12"/>
  <c r="E14" i="12"/>
  <c r="B14" i="12"/>
  <c r="T9" i="12"/>
  <c r="AV9" i="12" s="1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BT58" i="14" s="1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BQ17" i="12" s="1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AS46" i="14" s="1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CM54" i="24"/>
  <c r="I45" i="11"/>
  <c r="AK45" i="11" s="1"/>
  <c r="F48" i="14"/>
  <c r="AH48" i="14" s="1"/>
  <c r="C11" i="14"/>
  <c r="AE11" i="14" s="1"/>
  <c r="E45" i="11"/>
  <c r="BE45" i="11" s="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BT44" i="12" s="1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BT16" i="12" s="1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BS29" i="14" s="1"/>
  <c r="E29" i="14"/>
  <c r="D46" i="13"/>
  <c r="E46" i="13"/>
  <c r="C46" i="13"/>
  <c r="F46" i="13"/>
  <c r="B46" i="13"/>
  <c r="I16" i="13"/>
  <c r="DH16" i="13" s="1"/>
  <c r="E16" i="13"/>
  <c r="Q50" i="12"/>
  <c r="AS50" i="12" s="1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S26" i="13" s="1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BJ25" i="14" s="1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DB23" i="11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F2" i="10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AX66" i="24"/>
  <c r="V66" i="24" s="1"/>
  <c r="S65" i="1" s="1"/>
  <c r="AV65" i="28" s="1"/>
  <c r="AX28" i="24"/>
  <c r="V28" i="24" s="1"/>
  <c r="S27" i="1" s="1"/>
  <c r="AV27" i="28" s="1"/>
  <c r="BV40" i="18"/>
  <c r="W40" i="1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CP37" i="23"/>
  <c r="CP16" i="23"/>
  <c r="CP9" i="23"/>
  <c r="CP64" i="23"/>
  <c r="CP49" i="23"/>
  <c r="CP39" i="23"/>
  <c r="CI22" i="10"/>
  <c r="CP6" i="23"/>
  <c r="BV29" i="16"/>
  <c r="W29" i="16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49" i="19"/>
  <c r="W49" i="19" s="1"/>
  <c r="BV23" i="25"/>
  <c r="W23" i="25" s="1"/>
  <c r="BV65" i="27"/>
  <c r="W65" i="27" s="1"/>
  <c r="BV65" i="26"/>
  <c r="W65" i="26" s="1"/>
  <c r="BV61" i="26"/>
  <c r="W61" i="26" s="1"/>
  <c r="BV9" i="18"/>
  <c r="W9" i="18" s="1"/>
  <c r="BV68" i="18"/>
  <c r="W68" i="18" s="1"/>
  <c r="CP68" i="14"/>
  <c r="BV64" i="27"/>
  <c r="W64" i="27" s="1"/>
  <c r="BV20" i="27"/>
  <c r="W20" i="2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R12" i="1" s="1"/>
  <c r="AU12" i="28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AX25" i="8"/>
  <c r="V25" i="8" s="1"/>
  <c r="J24" i="1" s="1"/>
  <c r="AM24" i="28" s="1"/>
  <c r="CP51" i="14"/>
  <c r="CJ64" i="18"/>
  <c r="CJ60" i="18"/>
  <c r="CI43" i="10"/>
  <c r="CI57" i="10"/>
  <c r="BV23" i="24"/>
  <c r="W23" i="24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AL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V29" i="1" s="1"/>
  <c r="AY29" i="28" s="1"/>
  <c r="AX24" i="18"/>
  <c r="V24" i="18" s="1"/>
  <c r="N23" i="1" s="1"/>
  <c r="AQ23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20"/>
  <c r="V38" i="20" s="1"/>
  <c r="P37" i="1" s="1"/>
  <c r="AS37" i="28" s="1"/>
  <c r="AX51" i="19"/>
  <c r="V51" i="19" s="1"/>
  <c r="Q50" i="1" s="1"/>
  <c r="AT50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S15" i="10"/>
  <c r="BQ15" i="10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AX41" i="16"/>
  <c r="V41" i="16" s="1"/>
  <c r="O40" i="1" s="1"/>
  <c r="AR40" i="28" s="1"/>
  <c r="BV25" i="24"/>
  <c r="W25" i="24" s="1"/>
  <c r="BV64" i="24"/>
  <c r="W64" i="24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14" i="26"/>
  <c r="W14" i="26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CO11" i="26"/>
  <c r="CO10" i="26"/>
  <c r="CO25" i="26"/>
  <c r="CO24" i="26"/>
  <c r="CO55" i="26"/>
  <c r="CO57" i="26"/>
  <c r="CO54" i="26"/>
  <c r="CO20" i="26"/>
  <c r="CO6" i="26"/>
  <c r="CO31" i="26"/>
  <c r="AX64" i="27"/>
  <c r="V64" i="27" s="1"/>
  <c r="V63" i="1" s="1"/>
  <c r="AY63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BV51" i="18"/>
  <c r="W51" i="18" s="1"/>
  <c r="BV51" i="25"/>
  <c r="W51" i="25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34" i="24"/>
  <c r="W34" i="24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8" i="24"/>
  <c r="V68" i="24" s="1"/>
  <c r="S67" i="1" s="1"/>
  <c r="AV67" i="28" s="1"/>
  <c r="AX68" i="27"/>
  <c r="V68" i="27" s="1"/>
  <c r="V67" i="1" s="1"/>
  <c r="AY67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28" i="27"/>
  <c r="V28" i="27" s="1"/>
  <c r="V27" i="1" s="1"/>
  <c r="AY27" i="28" s="1"/>
  <c r="AX26" i="20"/>
  <c r="V26" i="20" s="1"/>
  <c r="P25" i="1" s="1"/>
  <c r="AS25" i="28" s="1"/>
  <c r="BV11" i="15"/>
  <c r="W11" i="15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AX34" i="24"/>
  <c r="V34" i="24" s="1"/>
  <c r="S33" i="1" s="1"/>
  <c r="AV33" i="28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65" i="19"/>
  <c r="W65" i="19" s="1"/>
  <c r="BV43" i="26"/>
  <c r="W43" i="26" s="1"/>
  <c r="BV43" i="20"/>
  <c r="W43" i="20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BV39" i="10"/>
  <c r="W39" i="10" s="1"/>
  <c r="AX52" i="13"/>
  <c r="V52" i="13" s="1"/>
  <c r="E51" i="1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50" i="16"/>
  <c r="V50" i="16" s="1"/>
  <c r="O49" i="1" s="1"/>
  <c r="AR49" i="28" s="1"/>
  <c r="AX22" i="25"/>
  <c r="V22" i="25" s="1"/>
  <c r="T21" i="1" s="1"/>
  <c r="AW21" i="28" s="1"/>
  <c r="AX39" i="18"/>
  <c r="V39" i="18" s="1"/>
  <c r="N38" i="1" s="1"/>
  <c r="AQ38" i="28" s="1"/>
  <c r="AX23" i="16"/>
  <c r="V23" i="16" s="1"/>
  <c r="O22" i="1" s="1"/>
  <c r="AR22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BV53" i="20"/>
  <c r="W53" i="20" s="1"/>
  <c r="BV40" i="23"/>
  <c r="W40" i="23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27" i="8"/>
  <c r="W27" i="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O17" i="1" s="1"/>
  <c r="AR17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BV29" i="23"/>
  <c r="W29" i="23" s="1"/>
  <c r="BV13" i="25"/>
  <c r="W13" i="25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BV33" i="18"/>
  <c r="W33" i="18" s="1"/>
  <c r="AX36" i="24"/>
  <c r="V36" i="24" s="1"/>
  <c r="S35" i="1" s="1"/>
  <c r="AV35" i="28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BV34" i="26"/>
  <c r="W34" i="26" s="1"/>
  <c r="BV47" i="20"/>
  <c r="W47" i="20" s="1"/>
  <c r="BV47" i="19"/>
  <c r="W47" i="19" s="1"/>
  <c r="BV48" i="18"/>
  <c r="W48" i="18" s="1"/>
  <c r="AX46" i="24"/>
  <c r="V46" i="24" s="1"/>
  <c r="S45" i="1" s="1"/>
  <c r="AV45" i="28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27"/>
  <c r="W51" i="27" s="1"/>
  <c r="BV53" i="23"/>
  <c r="W53" i="23" s="1"/>
  <c r="BV57" i="24"/>
  <c r="W57" i="24" s="1"/>
  <c r="BV52" i="23"/>
  <c r="W52" i="23" s="1"/>
  <c r="BV49" i="16"/>
  <c r="W49" i="16" s="1"/>
  <c r="BV45" i="27"/>
  <c r="W45" i="27" s="1"/>
  <c r="CO30" i="9"/>
  <c r="AX34" i="20"/>
  <c r="V34" i="20" s="1"/>
  <c r="P33" i="1" s="1"/>
  <c r="AS33" i="2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X59" i="18"/>
  <c r="V59" i="18" s="1"/>
  <c r="N58" i="1" s="1"/>
  <c r="AQ58" i="2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20"/>
  <c r="W38" i="20" s="1"/>
  <c r="BV32" i="25"/>
  <c r="W32" i="25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30" i="16"/>
  <c r="W30" i="16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BV37" i="20"/>
  <c r="W37" i="20" s="1"/>
  <c r="BV33" i="25"/>
  <c r="W33" i="25" s="1"/>
  <c r="AX39" i="15"/>
  <c r="V39" i="15" s="1"/>
  <c r="C38" i="1" s="1"/>
  <c r="AF38" i="28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T24" i="10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BV19" i="24"/>
  <c r="W19" i="24" s="1"/>
  <c r="AX11" i="23"/>
  <c r="V11" i="23" s="1"/>
  <c r="R10" i="1" s="1"/>
  <c r="AU10" i="28" s="1"/>
  <c r="BV18" i="23"/>
  <c r="W18" i="23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BV55" i="15"/>
  <c r="W55" i="15" s="1"/>
  <c r="AX13" i="18"/>
  <c r="V13" i="18" s="1"/>
  <c r="N12" i="1" s="1"/>
  <c r="AQ12" i="28" s="1"/>
  <c r="BV10" i="15"/>
  <c r="W10" i="15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K22" i="15"/>
  <c r="AM22" i="15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45" i="18"/>
  <c r="W45" i="18" s="1"/>
  <c r="BV14" i="25"/>
  <c r="W14" i="25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12" i="18"/>
  <c r="V12" i="18" s="1"/>
  <c r="N11" i="1" s="1"/>
  <c r="AQ11" i="28" s="1"/>
  <c r="AX42" i="23"/>
  <c r="V42" i="23" s="1"/>
  <c r="R41" i="1" s="1"/>
  <c r="AU41" i="28" s="1"/>
  <c r="AX42" i="27"/>
  <c r="V42" i="27" s="1"/>
  <c r="V41" i="1" s="1"/>
  <c r="AY41" i="28" s="1"/>
  <c r="AX24" i="19"/>
  <c r="V24" i="19" s="1"/>
  <c r="Q23" i="1" s="1"/>
  <c r="AT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19" i="23"/>
  <c r="W19" i="23" s="1"/>
  <c r="BV21" i="18"/>
  <c r="W21" i="18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67" i="27"/>
  <c r="W67" i="27" s="1"/>
  <c r="CO15" i="1"/>
  <c r="AX65" i="25"/>
  <c r="V65" i="25" s="1"/>
  <c r="T64" i="1" s="1"/>
  <c r="AW64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55" i="27"/>
  <c r="V55" i="27" s="1"/>
  <c r="V54" i="1" s="1"/>
  <c r="AY54" i="28" s="1"/>
  <c r="AX45" i="26"/>
  <c r="V45" i="26" s="1"/>
  <c r="U44" i="1" s="1"/>
  <c r="AX44" i="28" s="1"/>
  <c r="BV17" i="15"/>
  <c r="W17" i="15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BQ9" i="10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DF2" i="26"/>
  <c r="DI2" i="19"/>
  <c r="DC2" i="19"/>
  <c r="DD2" i="19"/>
  <c r="CO20" i="1"/>
  <c r="CO48" i="1"/>
  <c r="CN5" i="1"/>
  <c r="CO23" i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60" i="24"/>
  <c r="W60" i="24" s="1"/>
  <c r="BV26" i="20"/>
  <c r="W26" i="20" s="1"/>
  <c r="AX30" i="24"/>
  <c r="V30" i="24" s="1"/>
  <c r="S29" i="1" s="1"/>
  <c r="AV29" i="28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BV13" i="26"/>
  <c r="W13" i="26" s="1"/>
  <c r="BS14" i="13"/>
  <c r="AH18" i="9"/>
  <c r="BF18" i="9"/>
  <c r="DA2" i="26"/>
  <c r="CN48" i="1"/>
  <c r="CN49" i="1"/>
  <c r="DE2" i="20"/>
  <c r="CO61" i="1"/>
  <c r="CO29" i="1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CO40" i="1"/>
  <c r="CN56" i="1"/>
  <c r="DF2" i="25"/>
  <c r="BV51" i="23"/>
  <c r="W51" i="23" s="1"/>
  <c r="CN39" i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AV36" i="11"/>
  <c r="BT36" i="11"/>
  <c r="BT36" i="15"/>
  <c r="AV36" i="15"/>
  <c r="BR36" i="10"/>
  <c r="AT36" i="10"/>
  <c r="AU14" i="15"/>
  <c r="BS14" i="15"/>
  <c r="AU27" i="1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45" i="18"/>
  <c r="V45" i="18" s="1"/>
  <c r="N44" i="1" s="1"/>
  <c r="AQ44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AX25" i="18"/>
  <c r="V25" i="18" s="1"/>
  <c r="N24" i="1" s="1"/>
  <c r="AQ24" i="28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AX48" i="20"/>
  <c r="V48" i="20" s="1"/>
  <c r="P47" i="1" s="1"/>
  <c r="AS47" i="28" s="1"/>
  <c r="AX48" i="27"/>
  <c r="V48" i="27" s="1"/>
  <c r="V47" i="1" s="1"/>
  <c r="AY47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BT37" i="15"/>
  <c r="AV37" i="15"/>
  <c r="AV58" i="14"/>
  <c r="BS42" i="12"/>
  <c r="AU42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3" i="19"/>
  <c r="W23" i="19" s="1"/>
  <c r="BV63" i="16"/>
  <c r="W63" i="16" s="1"/>
  <c r="BV63" i="23"/>
  <c r="W63" i="23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AS47" i="9"/>
  <c r="BQ47" i="9"/>
  <c r="AM14" i="9"/>
  <c r="BK14" i="9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23" i="26"/>
  <c r="V23" i="26" s="1"/>
  <c r="U22" i="1" s="1"/>
  <c r="AX22" i="28" s="1"/>
  <c r="AX16" i="26"/>
  <c r="V16" i="26" s="1"/>
  <c r="U15" i="1" s="1"/>
  <c r="AX15" i="28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DE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DG48" i="11"/>
  <c r="AM24" i="15"/>
  <c r="BK24" i="15"/>
  <c r="AO47" i="13"/>
  <c r="BM47" i="13"/>
  <c r="DI47" i="9"/>
  <c r="AM47" i="9"/>
  <c r="BK47" i="9"/>
  <c r="AR47" i="11"/>
  <c r="BP47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DC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DB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AN52" i="10"/>
  <c r="BL52" i="10"/>
  <c r="DA51" i="9"/>
  <c r="BB51" i="9"/>
  <c r="AD51" i="9"/>
  <c r="AV48" i="14"/>
  <c r="BT48" i="14"/>
  <c r="DE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DI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BG13" i="12"/>
  <c r="AI13" i="12"/>
  <c r="DF13" i="12"/>
  <c r="DC19" i="14"/>
  <c r="AU19" i="14"/>
  <c r="BS19" i="14"/>
  <c r="DD19" i="14"/>
  <c r="AS19" i="14"/>
  <c r="BQ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F48" i="14" l="1"/>
  <c r="AD15" i="10"/>
  <c r="AH33" i="14"/>
  <c r="B79" i="1"/>
  <c r="DD44" i="10"/>
  <c r="AL31" i="12"/>
  <c r="DD42" i="12"/>
  <c r="BB15" i="10"/>
  <c r="DD9" i="12"/>
  <c r="BS22" i="11"/>
  <c r="BE44" i="10"/>
  <c r="AG42" i="12"/>
  <c r="BD44" i="14"/>
  <c r="AH9" i="14"/>
  <c r="BB46" i="11"/>
  <c r="DA46" i="11"/>
  <c r="BB38" i="13"/>
  <c r="AS58" i="10"/>
  <c r="AT52" i="10"/>
  <c r="BP33" i="9"/>
  <c r="DA47" i="12"/>
  <c r="AU26" i="13"/>
  <c r="DF26" i="7"/>
  <c r="AI26" i="7"/>
  <c r="BG26" i="7"/>
  <c r="DE10" i="7"/>
  <c r="BF10" i="7"/>
  <c r="AH10" i="7"/>
  <c r="DA20" i="8"/>
  <c r="BB20" i="8"/>
  <c r="AD20" i="8"/>
  <c r="AJ33" i="9"/>
  <c r="DG33" i="9"/>
  <c r="BH33" i="9"/>
  <c r="DD64" i="6"/>
  <c r="BE64" i="6"/>
  <c r="AG64" i="6"/>
  <c r="DA47" i="7"/>
  <c r="BB47" i="7"/>
  <c r="AD47" i="7"/>
  <c r="BC34" i="10"/>
  <c r="DB34" i="10"/>
  <c r="AE34" i="10"/>
  <c r="AD11" i="7"/>
  <c r="DA11" i="7"/>
  <c r="BB11" i="7"/>
  <c r="DD22" i="7"/>
  <c r="AG22" i="7"/>
  <c r="BE22" i="7"/>
  <c r="BB58" i="9"/>
  <c r="DA58" i="9"/>
  <c r="AD58" i="9"/>
  <c r="DC43" i="9"/>
  <c r="AF43" i="9"/>
  <c r="BD43" i="9"/>
  <c r="DF24" i="7"/>
  <c r="BG24" i="7"/>
  <c r="AI24" i="7"/>
  <c r="DE45" i="7"/>
  <c r="BF45" i="7"/>
  <c r="AH45" i="7"/>
  <c r="DA9" i="9"/>
  <c r="BB9" i="9"/>
  <c r="AD9" i="9"/>
  <c r="DD29" i="6"/>
  <c r="BE29" i="6"/>
  <c r="AG29" i="6"/>
  <c r="DF50" i="7"/>
  <c r="BG50" i="7"/>
  <c r="AI50" i="7"/>
  <c r="BB48" i="8"/>
  <c r="AD48" i="8"/>
  <c r="DA48" i="8"/>
  <c r="DB28" i="6"/>
  <c r="AE28" i="6"/>
  <c r="BC28" i="6"/>
  <c r="DD22" i="6"/>
  <c r="BE22" i="6"/>
  <c r="AG22" i="6"/>
  <c r="DA37" i="8"/>
  <c r="AD37" i="8"/>
  <c r="BB37" i="8"/>
  <c r="AG20" i="9"/>
  <c r="DD20" i="9"/>
  <c r="BE20" i="9"/>
  <c r="DC61" i="9"/>
  <c r="AF61" i="9"/>
  <c r="BD61" i="9"/>
  <c r="BB13" i="8"/>
  <c r="AD13" i="8"/>
  <c r="DA13" i="8"/>
  <c r="DB34" i="7"/>
  <c r="BC34" i="7"/>
  <c r="AE34" i="7"/>
  <c r="DD51" i="6"/>
  <c r="BE51" i="6"/>
  <c r="AG51" i="6"/>
  <c r="AD7" i="10"/>
  <c r="DA7" i="10"/>
  <c r="BB7" i="10"/>
  <c r="DE42" i="9"/>
  <c r="BF42" i="9"/>
  <c r="AH42" i="9"/>
  <c r="DB60" i="7"/>
  <c r="AE60" i="7"/>
  <c r="BC60" i="7"/>
  <c r="BD53" i="9"/>
  <c r="DC53" i="9"/>
  <c r="AF53" i="9"/>
  <c r="DB13" i="7"/>
  <c r="AE13" i="7"/>
  <c r="BC13" i="7"/>
  <c r="AF8" i="9"/>
  <c r="DC8" i="9"/>
  <c r="BD8" i="9"/>
  <c r="AD40" i="10"/>
  <c r="DA40" i="10"/>
  <c r="BB40" i="10"/>
  <c r="BE11" i="9"/>
  <c r="DD11" i="9"/>
  <c r="AG11" i="9"/>
  <c r="AD46" i="9"/>
  <c r="DA46" i="9"/>
  <c r="BB46" i="9"/>
  <c r="AG28" i="9"/>
  <c r="DD28" i="9"/>
  <c r="BE28" i="9"/>
  <c r="DB28" i="8"/>
  <c r="BC28" i="8"/>
  <c r="AE28" i="8"/>
  <c r="DB37" i="9"/>
  <c r="BC37" i="9"/>
  <c r="AE37" i="9"/>
  <c r="DA28" i="17"/>
  <c r="AD28" i="17"/>
  <c r="BB28" i="17"/>
  <c r="DA59" i="8"/>
  <c r="BB59" i="8"/>
  <c r="AD59" i="8"/>
  <c r="DF64" i="9"/>
  <c r="AI64" i="9"/>
  <c r="BG64" i="9"/>
  <c r="DG13" i="9"/>
  <c r="BH13" i="9"/>
  <c r="AJ13" i="9"/>
  <c r="DA8" i="7"/>
  <c r="AD8" i="7"/>
  <c r="BB8" i="7"/>
  <c r="BG50" i="9"/>
  <c r="DF50" i="9"/>
  <c r="AI50" i="9"/>
  <c r="DE16" i="7"/>
  <c r="AH16" i="7"/>
  <c r="BF16" i="7"/>
  <c r="BF21" i="7"/>
  <c r="AH21" i="7"/>
  <c r="DE21" i="7"/>
  <c r="AD7" i="8"/>
  <c r="BB7" i="8"/>
  <c r="DA7" i="8"/>
  <c r="DE16" i="9"/>
  <c r="AH16" i="9"/>
  <c r="BF16" i="9"/>
  <c r="DE33" i="7"/>
  <c r="AH33" i="7"/>
  <c r="BF33" i="7"/>
  <c r="DA68" i="7"/>
  <c r="BB68" i="7"/>
  <c r="AD68" i="7"/>
  <c r="DB68" i="17"/>
  <c r="BC68" i="17"/>
  <c r="AE68" i="17"/>
  <c r="DD21" i="10"/>
  <c r="AG21" i="10"/>
  <c r="BE21" i="10"/>
  <c r="DF6" i="9"/>
  <c r="BG6" i="9"/>
  <c r="AI6" i="9"/>
  <c r="DC45" i="6"/>
  <c r="BD45" i="6"/>
  <c r="AF45" i="6"/>
  <c r="DA37" i="6"/>
  <c r="BB37" i="6"/>
  <c r="AD37" i="6"/>
  <c r="BE40" i="8"/>
  <c r="AG40" i="8"/>
  <c r="DD40" i="8"/>
  <c r="BC34" i="6"/>
  <c r="AE34" i="6"/>
  <c r="DB34" i="6"/>
  <c r="BD65" i="8"/>
  <c r="AF65" i="8"/>
  <c r="DC65" i="8"/>
  <c r="DD40" i="7"/>
  <c r="BE40" i="7"/>
  <c r="AG40" i="7"/>
  <c r="DB17" i="9"/>
  <c r="BC17" i="9"/>
  <c r="AE17" i="9"/>
  <c r="BC31" i="6"/>
  <c r="DB31" i="6"/>
  <c r="AE31" i="6"/>
  <c r="AD39" i="6"/>
  <c r="BB39" i="6"/>
  <c r="DA39" i="6"/>
  <c r="DC50" i="17"/>
  <c r="BD50" i="17"/>
  <c r="AF50" i="17"/>
  <c r="DC41" i="7"/>
  <c r="BD41" i="7"/>
  <c r="AF41" i="7"/>
  <c r="DA41" i="6"/>
  <c r="BB41" i="6"/>
  <c r="AD41" i="6"/>
  <c r="BB36" i="8"/>
  <c r="AD36" i="8"/>
  <c r="DA36" i="8"/>
  <c r="DA17" i="6"/>
  <c r="BB17" i="6"/>
  <c r="AD17" i="6"/>
  <c r="DD64" i="17"/>
  <c r="AG64" i="17"/>
  <c r="BE64" i="17"/>
  <c r="DF42" i="7"/>
  <c r="AI42" i="7"/>
  <c r="BG42" i="7"/>
  <c r="DD19" i="6"/>
  <c r="BE19" i="6"/>
  <c r="AG19" i="6"/>
  <c r="DB48" i="17"/>
  <c r="BC48" i="17"/>
  <c r="AE48" i="17"/>
  <c r="DD58" i="6"/>
  <c r="BE58" i="6"/>
  <c r="AG58" i="6"/>
  <c r="DD20" i="7"/>
  <c r="BE20" i="7"/>
  <c r="AG20" i="7"/>
  <c r="BD17" i="10"/>
  <c r="AF17" i="10"/>
  <c r="DC17" i="10"/>
  <c r="DA29" i="7"/>
  <c r="BB29" i="7"/>
  <c r="AD29" i="7"/>
  <c r="BB54" i="10"/>
  <c r="DA54" i="10"/>
  <c r="AD54" i="10"/>
  <c r="BF55" i="9"/>
  <c r="AH55" i="9"/>
  <c r="DE55" i="9"/>
  <c r="BD40" i="9"/>
  <c r="DC40" i="9"/>
  <c r="AF40" i="9"/>
  <c r="BC30" i="8"/>
  <c r="AE30" i="8"/>
  <c r="DB30" i="8"/>
  <c r="DC24" i="17"/>
  <c r="BD24" i="17"/>
  <c r="AF24" i="17"/>
  <c r="DF49" i="9"/>
  <c r="AI49" i="9"/>
  <c r="BG49" i="9"/>
  <c r="BC17" i="8"/>
  <c r="DB17" i="8"/>
  <c r="AE17" i="8"/>
  <c r="BB35" i="8"/>
  <c r="AD35" i="8"/>
  <c r="DA35" i="8"/>
  <c r="DF65" i="7"/>
  <c r="AI65" i="7"/>
  <c r="BG65" i="7"/>
  <c r="BB61" i="7"/>
  <c r="DA61" i="7"/>
  <c r="AD61" i="7"/>
  <c r="DD66" i="6"/>
  <c r="AG66" i="6"/>
  <c r="BE66" i="6"/>
  <c r="BC60" i="8"/>
  <c r="AE60" i="8"/>
  <c r="DB60" i="8"/>
  <c r="AG67" i="8"/>
  <c r="BE67" i="8"/>
  <c r="DD67" i="8"/>
  <c r="DC59" i="6"/>
  <c r="BD59" i="6"/>
  <c r="AF59" i="6"/>
  <c r="BE66" i="7"/>
  <c r="AG66" i="7"/>
  <c r="DD66" i="7"/>
  <c r="DA16" i="6"/>
  <c r="AD16" i="6"/>
  <c r="BB16" i="6"/>
  <c r="DC47" i="17"/>
  <c r="BD47" i="17"/>
  <c r="AF47" i="17"/>
  <c r="DC10" i="6"/>
  <c r="AF10" i="6"/>
  <c r="BD10" i="6"/>
  <c r="DB40" i="17"/>
  <c r="BC40" i="17"/>
  <c r="AE40" i="17"/>
  <c r="BE35" i="7"/>
  <c r="DD35" i="7"/>
  <c r="AG35" i="7"/>
  <c r="DB9" i="7"/>
  <c r="AE9" i="7"/>
  <c r="BC9" i="7"/>
  <c r="DE32" i="7"/>
  <c r="AH32" i="7"/>
  <c r="BF32" i="7"/>
  <c r="AG28" i="10"/>
  <c r="BE28" i="10"/>
  <c r="DD28" i="10"/>
  <c r="AI44" i="9"/>
  <c r="DF44" i="9"/>
  <c r="BG44" i="9"/>
  <c r="DB44" i="7"/>
  <c r="BC44" i="7"/>
  <c r="AE44" i="7"/>
  <c r="DB15" i="7"/>
  <c r="BC15" i="7"/>
  <c r="AE15" i="7"/>
  <c r="DB14" i="17"/>
  <c r="BC14" i="17"/>
  <c r="AE14" i="17"/>
  <c r="DD39" i="7"/>
  <c r="AG39" i="7"/>
  <c r="BE39" i="7"/>
  <c r="DE57" i="7"/>
  <c r="BF57" i="7"/>
  <c r="AH57" i="7"/>
  <c r="AF42" i="10"/>
  <c r="DC42" i="10"/>
  <c r="BD42" i="10"/>
  <c r="DD62" i="8"/>
  <c r="AG62" i="8"/>
  <c r="BE62" i="8"/>
  <c r="DC6" i="7"/>
  <c r="BD6" i="7"/>
  <c r="AF6" i="7"/>
  <c r="BC43" i="6"/>
  <c r="AE43" i="6"/>
  <c r="DB43" i="6"/>
  <c r="DC7" i="6"/>
  <c r="BD7" i="6"/>
  <c r="AF7" i="6"/>
  <c r="BB23" i="7"/>
  <c r="DA23" i="7"/>
  <c r="AD23" i="7"/>
  <c r="BC12" i="7"/>
  <c r="DB12" i="7"/>
  <c r="AE12" i="7"/>
  <c r="AE22" i="9"/>
  <c r="DB22" i="9"/>
  <c r="BC22" i="9"/>
  <c r="DB61" i="8"/>
  <c r="BC61" i="8"/>
  <c r="AE61" i="8"/>
  <c r="BD26" i="10"/>
  <c r="DC26" i="10"/>
  <c r="AF26" i="10"/>
  <c r="AG40" i="6"/>
  <c r="DD40" i="6"/>
  <c r="BE40" i="6"/>
  <c r="DE45" i="10"/>
  <c r="AH45" i="10"/>
  <c r="BF45" i="10"/>
  <c r="DA8" i="17"/>
  <c r="BB8" i="17"/>
  <c r="AD8" i="17"/>
  <c r="DA32" i="9"/>
  <c r="BB32" i="9"/>
  <c r="AD32" i="9"/>
  <c r="DB24" i="9"/>
  <c r="BC24" i="9"/>
  <c r="AE24" i="9"/>
  <c r="DG14" i="9"/>
  <c r="BH14" i="9"/>
  <c r="AJ14" i="9"/>
  <c r="AJ47" i="9"/>
  <c r="DG47" i="9"/>
  <c r="BH47" i="9"/>
  <c r="DB42" i="17"/>
  <c r="BC42" i="17"/>
  <c r="AE42" i="17"/>
  <c r="DC6" i="10"/>
  <c r="AF6" i="10"/>
  <c r="BD6" i="10"/>
  <c r="BF48" i="10"/>
  <c r="DE48" i="10"/>
  <c r="AH48" i="10"/>
  <c r="BB21" i="17"/>
  <c r="AD21" i="17"/>
  <c r="DA21" i="17"/>
  <c r="AG18" i="8"/>
  <c r="BE18" i="8"/>
  <c r="DD18" i="8"/>
  <c r="DC66" i="17"/>
  <c r="BD66" i="17"/>
  <c r="AF66" i="17"/>
  <c r="DB41" i="9"/>
  <c r="AE41" i="9"/>
  <c r="BC41" i="9"/>
  <c r="DA49" i="17"/>
  <c r="AD49" i="17"/>
  <c r="BB49" i="17"/>
  <c r="DD48" i="7"/>
  <c r="AG48" i="7"/>
  <c r="BE48" i="7"/>
  <c r="DD22" i="8"/>
  <c r="AG22" i="8"/>
  <c r="BE22" i="8"/>
  <c r="BH54" i="9"/>
  <c r="DG54" i="9"/>
  <c r="AJ54" i="9"/>
  <c r="DC8" i="6"/>
  <c r="AF8" i="6"/>
  <c r="BD8" i="6"/>
  <c r="AG34" i="9"/>
  <c r="DD34" i="9"/>
  <c r="BE34" i="9"/>
  <c r="BE32" i="6"/>
  <c r="AG32" i="6"/>
  <c r="DD32" i="6"/>
  <c r="DC44" i="17"/>
  <c r="BD44" i="17"/>
  <c r="AF44" i="17"/>
  <c r="AH49" i="10"/>
  <c r="DE49" i="10"/>
  <c r="BF49" i="10"/>
  <c r="DB57" i="10"/>
  <c r="AE57" i="10"/>
  <c r="BC57" i="10"/>
  <c r="BD14" i="8"/>
  <c r="AF14" i="8"/>
  <c r="DC14" i="8"/>
  <c r="DB62" i="17"/>
  <c r="BC62" i="17"/>
  <c r="AE62" i="17"/>
  <c r="BB7" i="7"/>
  <c r="DA7" i="7"/>
  <c r="AD7" i="7"/>
  <c r="BE46" i="8"/>
  <c r="AG46" i="8"/>
  <c r="DD46" i="8"/>
  <c r="DB29" i="8"/>
  <c r="BC29" i="8"/>
  <c r="AE29" i="8"/>
  <c r="DC19" i="17"/>
  <c r="BD19" i="17"/>
  <c r="AF19" i="17"/>
  <c r="BD53" i="6"/>
  <c r="DC53" i="6"/>
  <c r="AF53" i="6"/>
  <c r="DB18" i="6"/>
  <c r="BC18" i="6"/>
  <c r="AE18" i="6"/>
  <c r="DC12" i="17"/>
  <c r="BD12" i="17"/>
  <c r="AF12" i="17"/>
  <c r="DC50" i="8"/>
  <c r="BD50" i="8"/>
  <c r="AF50" i="8"/>
  <c r="DC62" i="9"/>
  <c r="AF62" i="9"/>
  <c r="BD62" i="9"/>
  <c r="DC45" i="8"/>
  <c r="AF45" i="8"/>
  <c r="BD45" i="8"/>
  <c r="BB55" i="7"/>
  <c r="AD55" i="7"/>
  <c r="DA55" i="7"/>
  <c r="DC62" i="10"/>
  <c r="BD62" i="10"/>
  <c r="AF62" i="10"/>
  <c r="DA15" i="8"/>
  <c r="BB15" i="8"/>
  <c r="AD15" i="8"/>
  <c r="AD49" i="8"/>
  <c r="DA49" i="8"/>
  <c r="BB49" i="8"/>
  <c r="BB39" i="9"/>
  <c r="DA39" i="9"/>
  <c r="AD39" i="9"/>
  <c r="BC42" i="8"/>
  <c r="AE42" i="8"/>
  <c r="DB42" i="8"/>
  <c r="DC17" i="17"/>
  <c r="BD17" i="17"/>
  <c r="AF17" i="17"/>
  <c r="DG7" i="9"/>
  <c r="BH7" i="9"/>
  <c r="AJ7" i="9"/>
  <c r="DB51" i="17"/>
  <c r="BC51" i="17"/>
  <c r="AE51" i="17"/>
  <c r="BE29" i="9"/>
  <c r="DD29" i="9"/>
  <c r="AG29" i="9"/>
  <c r="AE64" i="7"/>
  <c r="BC64" i="7"/>
  <c r="DB64" i="7"/>
  <c r="DA56" i="6"/>
  <c r="AD56" i="6"/>
  <c r="BB56" i="6"/>
  <c r="BD21" i="8"/>
  <c r="AF21" i="8"/>
  <c r="DC21" i="8"/>
  <c r="DD32" i="17"/>
  <c r="BE32" i="17"/>
  <c r="AG32" i="17"/>
  <c r="DC68" i="6"/>
  <c r="BD68" i="6"/>
  <c r="AF68" i="6"/>
  <c r="DC55" i="6"/>
  <c r="BD55" i="6"/>
  <c r="AF55" i="6"/>
  <c r="DD9" i="6"/>
  <c r="BE9" i="6"/>
  <c r="AG9" i="6"/>
  <c r="BH30" i="9"/>
  <c r="DG30" i="9"/>
  <c r="AJ30" i="9"/>
  <c r="DC59" i="7"/>
  <c r="BD59" i="7"/>
  <c r="AF59" i="7"/>
  <c r="AH57" i="9"/>
  <c r="DE57" i="9"/>
  <c r="BF57" i="9"/>
  <c r="BD56" i="7"/>
  <c r="DC56" i="7"/>
  <c r="AF56" i="7"/>
  <c r="DB52" i="7"/>
  <c r="BC52" i="7"/>
  <c r="AE52" i="7"/>
  <c r="DA49" i="7"/>
  <c r="BB49" i="7"/>
  <c r="AD49" i="7"/>
  <c r="DD27" i="7"/>
  <c r="AG27" i="7"/>
  <c r="BE27" i="7"/>
  <c r="DC18" i="7"/>
  <c r="BD18" i="7"/>
  <c r="AF18" i="7"/>
  <c r="DD39" i="8"/>
  <c r="AG39" i="8"/>
  <c r="BE39" i="8"/>
  <c r="DB41" i="8"/>
  <c r="BC41" i="8"/>
  <c r="AE41" i="8"/>
  <c r="DC62" i="7"/>
  <c r="BD62" i="7"/>
  <c r="AF62" i="7"/>
  <c r="AJ51" i="9"/>
  <c r="DG51" i="9"/>
  <c r="BH51" i="9"/>
  <c r="BB46" i="10"/>
  <c r="AD46" i="10"/>
  <c r="DA46" i="10"/>
  <c r="DB21" i="9"/>
  <c r="BC21" i="9"/>
  <c r="AE21" i="9"/>
  <c r="BC56" i="8"/>
  <c r="AE56" i="8"/>
  <c r="DB56" i="8"/>
  <c r="DA12" i="8"/>
  <c r="BB12" i="8"/>
  <c r="AD12" i="8"/>
  <c r="BD53" i="7"/>
  <c r="AF53" i="7"/>
  <c r="DC53" i="7"/>
  <c r="BB10" i="8"/>
  <c r="AD10" i="8"/>
  <c r="DA10" i="8"/>
  <c r="DA58" i="17"/>
  <c r="AD58" i="17"/>
  <c r="BB58" i="17"/>
  <c r="BE33" i="10"/>
  <c r="DD33" i="10"/>
  <c r="AG33" i="10"/>
  <c r="AG36" i="9"/>
  <c r="DD36" i="9"/>
  <c r="BE36" i="9"/>
  <c r="DB17" i="7"/>
  <c r="BC17" i="7"/>
  <c r="AE17" i="7"/>
  <c r="BD42" i="6"/>
  <c r="DC42" i="6"/>
  <c r="AF42" i="6"/>
  <c r="DC23" i="17"/>
  <c r="BD23" i="17"/>
  <c r="AF23" i="17"/>
  <c r="BB64" i="8"/>
  <c r="AD64" i="8"/>
  <c r="DA64" i="8"/>
  <c r="BC23" i="6"/>
  <c r="DB23" i="6"/>
  <c r="AE23" i="6"/>
  <c r="DD26" i="7"/>
  <c r="BE26" i="7"/>
  <c r="AG26" i="7"/>
  <c r="DD10" i="7"/>
  <c r="BE10" i="7"/>
  <c r="AG10" i="7"/>
  <c r="DD20" i="8"/>
  <c r="AG20" i="8"/>
  <c r="BE20" i="8"/>
  <c r="DA33" i="9"/>
  <c r="AD33" i="9"/>
  <c r="BB33" i="9"/>
  <c r="DA64" i="6"/>
  <c r="BB64" i="6"/>
  <c r="AD64" i="6"/>
  <c r="DB16" i="10"/>
  <c r="BC16" i="10"/>
  <c r="DD34" i="10"/>
  <c r="AG34" i="10"/>
  <c r="BE34" i="10"/>
  <c r="DC11" i="7"/>
  <c r="AF11" i="7"/>
  <c r="BD11" i="7"/>
  <c r="DF22" i="7"/>
  <c r="AI22" i="7"/>
  <c r="BG22" i="7"/>
  <c r="BE58" i="9"/>
  <c r="AG58" i="9"/>
  <c r="DD58" i="9"/>
  <c r="BC43" i="9"/>
  <c r="DB43" i="9"/>
  <c r="AE43" i="9"/>
  <c r="DC24" i="7"/>
  <c r="AF24" i="7"/>
  <c r="BD24" i="7"/>
  <c r="DA38" i="9"/>
  <c r="BB38" i="9"/>
  <c r="AD38" i="9"/>
  <c r="DC66" i="10"/>
  <c r="BD66" i="10"/>
  <c r="AF66" i="10"/>
  <c r="DF9" i="9"/>
  <c r="AI9" i="9"/>
  <c r="BG9" i="9"/>
  <c r="BE13" i="6"/>
  <c r="AG13" i="6"/>
  <c r="DD13" i="6"/>
  <c r="DE50" i="7"/>
  <c r="BF50" i="7"/>
  <c r="AH50" i="7"/>
  <c r="BC48" i="8"/>
  <c r="AE48" i="8"/>
  <c r="DB48" i="8"/>
  <c r="BB28" i="6"/>
  <c r="DA28" i="6"/>
  <c r="AD28" i="6"/>
  <c r="DB22" i="6"/>
  <c r="BC22" i="6"/>
  <c r="AE22" i="6"/>
  <c r="DD37" i="8"/>
  <c r="BE37" i="8"/>
  <c r="AG37" i="8"/>
  <c r="DC20" i="9"/>
  <c r="BD20" i="9"/>
  <c r="AF20" i="9"/>
  <c r="DE61" i="9"/>
  <c r="BF61" i="9"/>
  <c r="AH61" i="9"/>
  <c r="DB13" i="8"/>
  <c r="BC13" i="8"/>
  <c r="AE13" i="8"/>
  <c r="DC34" i="7"/>
  <c r="AF34" i="7"/>
  <c r="BD34" i="7"/>
  <c r="DB37" i="7"/>
  <c r="AE37" i="7"/>
  <c r="BC37" i="7"/>
  <c r="AH7" i="10"/>
  <c r="DE7" i="10"/>
  <c r="BF7" i="10"/>
  <c r="DF42" i="9"/>
  <c r="AI42" i="9"/>
  <c r="BG42" i="9"/>
  <c r="BE60" i="9"/>
  <c r="DD60" i="9"/>
  <c r="AG60" i="9"/>
  <c r="DA33" i="8"/>
  <c r="AD33" i="8"/>
  <c r="BB33" i="8"/>
  <c r="BB53" i="9"/>
  <c r="DA53" i="9"/>
  <c r="AD53" i="9"/>
  <c r="DC13" i="7"/>
  <c r="AF13" i="7"/>
  <c r="BD13" i="7"/>
  <c r="DE8" i="9"/>
  <c r="AH8" i="9"/>
  <c r="BF8" i="9"/>
  <c r="AE40" i="10"/>
  <c r="DB40" i="10"/>
  <c r="BC40" i="10"/>
  <c r="BG11" i="9"/>
  <c r="AI11" i="9"/>
  <c r="DF11" i="9"/>
  <c r="DD46" i="9"/>
  <c r="AG46" i="9"/>
  <c r="BE46" i="9"/>
  <c r="AD28" i="9"/>
  <c r="DA28" i="9"/>
  <c r="BB28" i="9"/>
  <c r="BB28" i="8"/>
  <c r="DA28" i="8"/>
  <c r="AD28" i="8"/>
  <c r="BC51" i="8"/>
  <c r="DB51" i="8"/>
  <c r="AE51" i="8"/>
  <c r="DG37" i="9"/>
  <c r="AJ37" i="9"/>
  <c r="BH37" i="9"/>
  <c r="DB28" i="17"/>
  <c r="BC28" i="17"/>
  <c r="AE28" i="17"/>
  <c r="DC59" i="8"/>
  <c r="BD59" i="8"/>
  <c r="AF59" i="8"/>
  <c r="DB64" i="9"/>
  <c r="AE64" i="9"/>
  <c r="BC64" i="9"/>
  <c r="DC13" i="9"/>
  <c r="BD13" i="9"/>
  <c r="AF13" i="9"/>
  <c r="BE8" i="7"/>
  <c r="AG8" i="7"/>
  <c r="DD8" i="7"/>
  <c r="DA50" i="9"/>
  <c r="BB50" i="9"/>
  <c r="AD50" i="9"/>
  <c r="DD11" i="6"/>
  <c r="AG11" i="6"/>
  <c r="BE11" i="6"/>
  <c r="DB21" i="7"/>
  <c r="BC21" i="7"/>
  <c r="AE21" i="7"/>
  <c r="BD7" i="8"/>
  <c r="AF7" i="8"/>
  <c r="DC7" i="8"/>
  <c r="AF16" i="9"/>
  <c r="DC16" i="9"/>
  <c r="BD16" i="9"/>
  <c r="DC38" i="7"/>
  <c r="BD38" i="7"/>
  <c r="AF38" i="7"/>
  <c r="DD68" i="7"/>
  <c r="AG68" i="7"/>
  <c r="BE68" i="7"/>
  <c r="DD46" i="17"/>
  <c r="AG46" i="17"/>
  <c r="BE46" i="17"/>
  <c r="AE21" i="10"/>
  <c r="BC21" i="10"/>
  <c r="DB21" i="10"/>
  <c r="BE6" i="9"/>
  <c r="DD6" i="9"/>
  <c r="AG6" i="9"/>
  <c r="BB45" i="6"/>
  <c r="DA45" i="6"/>
  <c r="AD45" i="6"/>
  <c r="DC37" i="6"/>
  <c r="BD37" i="6"/>
  <c r="AF37" i="6"/>
  <c r="DB40" i="8"/>
  <c r="BC40" i="8"/>
  <c r="AE40" i="8"/>
  <c r="BB34" i="6"/>
  <c r="AD34" i="6"/>
  <c r="DA34" i="6"/>
  <c r="DA65" i="8"/>
  <c r="BB65" i="8"/>
  <c r="AD65" i="8"/>
  <c r="DA40" i="7"/>
  <c r="BB40" i="7"/>
  <c r="AD40" i="7"/>
  <c r="DA17" i="9"/>
  <c r="AD17" i="9"/>
  <c r="BB17" i="9"/>
  <c r="BG36" i="7"/>
  <c r="DF36" i="7"/>
  <c r="AI36" i="7"/>
  <c r="BC39" i="6"/>
  <c r="AE39" i="6"/>
  <c r="DB39" i="6"/>
  <c r="DD50" i="17"/>
  <c r="BE50" i="17"/>
  <c r="AG50" i="17"/>
  <c r="DD41" i="7"/>
  <c r="BE41" i="7"/>
  <c r="AG41" i="7"/>
  <c r="AD47" i="8"/>
  <c r="DA47" i="8"/>
  <c r="BB47" i="8"/>
  <c r="AH58" i="10"/>
  <c r="DE58" i="10"/>
  <c r="BF58" i="10"/>
  <c r="DC17" i="6"/>
  <c r="BD17" i="6"/>
  <c r="AF17" i="6"/>
  <c r="DB64" i="17"/>
  <c r="BC64" i="17"/>
  <c r="AE64" i="17"/>
  <c r="DC63" i="6"/>
  <c r="BD63" i="6"/>
  <c r="AF63" i="6"/>
  <c r="BC19" i="6"/>
  <c r="DB19" i="6"/>
  <c r="AE19" i="6"/>
  <c r="DD48" i="17"/>
  <c r="AG48" i="17"/>
  <c r="BE48" i="17"/>
  <c r="AD58" i="6"/>
  <c r="BB58" i="6"/>
  <c r="DA58" i="6"/>
  <c r="DF20" i="7"/>
  <c r="BG20" i="7"/>
  <c r="AI20" i="7"/>
  <c r="BE26" i="17"/>
  <c r="DD26" i="17"/>
  <c r="AG26" i="17"/>
  <c r="DF29" i="7"/>
  <c r="AI29" i="7"/>
  <c r="BG29" i="7"/>
  <c r="DE54" i="7"/>
  <c r="AH54" i="7"/>
  <c r="BF54" i="7"/>
  <c r="BD54" i="10"/>
  <c r="DC54" i="10"/>
  <c r="AF54" i="10"/>
  <c r="AF55" i="9"/>
  <c r="DC55" i="9"/>
  <c r="BD55" i="9"/>
  <c r="BC40" i="9"/>
  <c r="DB40" i="9"/>
  <c r="AE40" i="9"/>
  <c r="DD30" i="8"/>
  <c r="BE30" i="8"/>
  <c r="AG30" i="8"/>
  <c r="DB24" i="17"/>
  <c r="BC24" i="17"/>
  <c r="AE24" i="17"/>
  <c r="DC57" i="8"/>
  <c r="BD57" i="8"/>
  <c r="AF57" i="8"/>
  <c r="DC6" i="17"/>
  <c r="BD6" i="17"/>
  <c r="AF6" i="17"/>
  <c r="DF58" i="7"/>
  <c r="BG58" i="7"/>
  <c r="AI58" i="7"/>
  <c r="DE65" i="7"/>
  <c r="BF65" i="7"/>
  <c r="AH65" i="7"/>
  <c r="DF61" i="7"/>
  <c r="BG61" i="7"/>
  <c r="AI61" i="7"/>
  <c r="DB48" i="6"/>
  <c r="BC48" i="6"/>
  <c r="AE48" i="6"/>
  <c r="DB60" i="6"/>
  <c r="AE60" i="6"/>
  <c r="BC60" i="6"/>
  <c r="BB67" i="8"/>
  <c r="DA67" i="8"/>
  <c r="AD67" i="8"/>
  <c r="DA59" i="6"/>
  <c r="BB59" i="6"/>
  <c r="AD59" i="6"/>
  <c r="DD45" i="17"/>
  <c r="BE45" i="17"/>
  <c r="AG45" i="17"/>
  <c r="DE41" i="10"/>
  <c r="AH41" i="10"/>
  <c r="BF41" i="10"/>
  <c r="DD47" i="17"/>
  <c r="BE47" i="17"/>
  <c r="AG47" i="17"/>
  <c r="BC10" i="6"/>
  <c r="AE10" i="6"/>
  <c r="DB10" i="6"/>
  <c r="DD40" i="17"/>
  <c r="BE40" i="17"/>
  <c r="AG40" i="17"/>
  <c r="DA55" i="8"/>
  <c r="BB55" i="8"/>
  <c r="AD55" i="8"/>
  <c r="DE9" i="7"/>
  <c r="BF9" i="7"/>
  <c r="AH9" i="7"/>
  <c r="BC34" i="8"/>
  <c r="AE34" i="8"/>
  <c r="DB34" i="8"/>
  <c r="DB28" i="10"/>
  <c r="AE28" i="10"/>
  <c r="BC28" i="10"/>
  <c r="DB44" i="9"/>
  <c r="AE44" i="9"/>
  <c r="BC44" i="9"/>
  <c r="DC44" i="7"/>
  <c r="BD44" i="7"/>
  <c r="AF44" i="7"/>
  <c r="DA15" i="7"/>
  <c r="BB15" i="7"/>
  <c r="AD15" i="7"/>
  <c r="DD14" i="17"/>
  <c r="BE14" i="17"/>
  <c r="AG14" i="17"/>
  <c r="DC39" i="7"/>
  <c r="AF39" i="7"/>
  <c r="BD39" i="7"/>
  <c r="DB57" i="7"/>
  <c r="BC57" i="7"/>
  <c r="AE57" i="7"/>
  <c r="BB58" i="8"/>
  <c r="AD58" i="8"/>
  <c r="DA58" i="8"/>
  <c r="DC67" i="17"/>
  <c r="BD67" i="17"/>
  <c r="AF67" i="17"/>
  <c r="BB6" i="7"/>
  <c r="AD6" i="7"/>
  <c r="DA6" i="7"/>
  <c r="BD43" i="6"/>
  <c r="AF43" i="6"/>
  <c r="DC43" i="6"/>
  <c r="DD7" i="6"/>
  <c r="BE7" i="6"/>
  <c r="AG7" i="6"/>
  <c r="DB23" i="7"/>
  <c r="AE23" i="7"/>
  <c r="BC23" i="7"/>
  <c r="BD12" i="7"/>
  <c r="DC12" i="7"/>
  <c r="AF12" i="7"/>
  <c r="DC22" i="9"/>
  <c r="BD22" i="9"/>
  <c r="AF22" i="9"/>
  <c r="DD61" i="8"/>
  <c r="BE61" i="8"/>
  <c r="AG61" i="8"/>
  <c r="DD26" i="10"/>
  <c r="AG26" i="10"/>
  <c r="BE26" i="10"/>
  <c r="DC40" i="6"/>
  <c r="BD40" i="6"/>
  <c r="AF40" i="6"/>
  <c r="BE45" i="10"/>
  <c r="DD45" i="10"/>
  <c r="AG45" i="10"/>
  <c r="BC44" i="8"/>
  <c r="AE44" i="8"/>
  <c r="DB44" i="8"/>
  <c r="DE32" i="9"/>
  <c r="BF32" i="9"/>
  <c r="AH32" i="9"/>
  <c r="DG24" i="9"/>
  <c r="BH24" i="9"/>
  <c r="AJ24" i="9"/>
  <c r="AH14" i="9"/>
  <c r="DE14" i="9"/>
  <c r="BF14" i="9"/>
  <c r="DA42" i="17"/>
  <c r="AD42" i="17"/>
  <c r="BB42" i="17"/>
  <c r="BC6" i="10"/>
  <c r="DB6" i="10"/>
  <c r="AE6" i="10"/>
  <c r="DE43" i="7"/>
  <c r="AH43" i="7"/>
  <c r="BF43" i="7"/>
  <c r="DD21" i="17"/>
  <c r="BE21" i="17"/>
  <c r="AG21" i="17"/>
  <c r="BC18" i="8"/>
  <c r="AE18" i="8"/>
  <c r="DB18" i="8"/>
  <c r="DB66" i="17"/>
  <c r="BC66" i="17"/>
  <c r="AE66" i="17"/>
  <c r="BF41" i="9"/>
  <c r="AH41" i="9"/>
  <c r="DE41" i="9"/>
  <c r="DB49" i="17"/>
  <c r="AE49" i="17"/>
  <c r="BC49" i="17"/>
  <c r="DA48" i="7"/>
  <c r="AD48" i="7"/>
  <c r="BB48" i="7"/>
  <c r="DB54" i="6"/>
  <c r="BC54" i="6"/>
  <c r="AE54" i="6"/>
  <c r="BC54" i="9"/>
  <c r="DB54" i="9"/>
  <c r="AE54" i="9"/>
  <c r="DB8" i="6"/>
  <c r="AE8" i="6"/>
  <c r="BC8" i="6"/>
  <c r="AD34" i="9"/>
  <c r="DA34" i="9"/>
  <c r="BB34" i="9"/>
  <c r="DB32" i="6"/>
  <c r="BC32" i="6"/>
  <c r="AE32" i="6"/>
  <c r="DA44" i="17"/>
  <c r="BB44" i="17"/>
  <c r="AD44" i="17"/>
  <c r="DA24" i="6"/>
  <c r="AD24" i="6"/>
  <c r="BB24" i="6"/>
  <c r="AG49" i="10"/>
  <c r="BE49" i="10"/>
  <c r="DD49" i="10"/>
  <c r="DD52" i="9"/>
  <c r="BE52" i="9"/>
  <c r="AG52" i="9"/>
  <c r="BF57" i="10"/>
  <c r="DE57" i="10"/>
  <c r="AH57" i="10"/>
  <c r="BE25" i="10"/>
  <c r="DD25" i="10"/>
  <c r="AG25" i="10"/>
  <c r="DC62" i="17"/>
  <c r="AF62" i="17"/>
  <c r="BD62" i="17"/>
  <c r="DF7" i="7"/>
  <c r="AI7" i="7"/>
  <c r="BG7" i="7"/>
  <c r="BD46" i="8"/>
  <c r="AF46" i="8"/>
  <c r="DC46" i="8"/>
  <c r="DD29" i="8"/>
  <c r="BE29" i="8"/>
  <c r="AG29" i="8"/>
  <c r="DD65" i="6"/>
  <c r="BE65" i="6"/>
  <c r="AG65" i="6"/>
  <c r="DB66" i="8"/>
  <c r="BC66" i="8"/>
  <c r="AE66" i="8"/>
  <c r="DD35" i="17"/>
  <c r="BE35" i="17"/>
  <c r="AG35" i="17"/>
  <c r="DD59" i="17"/>
  <c r="BE59" i="17"/>
  <c r="AG59" i="17"/>
  <c r="AG19" i="8"/>
  <c r="BE19" i="8"/>
  <c r="DD19" i="8"/>
  <c r="DA27" i="9"/>
  <c r="AD27" i="9"/>
  <c r="BB27" i="9"/>
  <c r="BG62" i="9"/>
  <c r="DF62" i="9"/>
  <c r="AI62" i="9"/>
  <c r="AD45" i="8"/>
  <c r="BB45" i="8"/>
  <c r="DA45" i="8"/>
  <c r="DC30" i="17"/>
  <c r="BD30" i="17"/>
  <c r="AF30" i="17"/>
  <c r="DA62" i="10"/>
  <c r="AD62" i="10"/>
  <c r="BB62" i="10"/>
  <c r="BD15" i="8"/>
  <c r="DC15" i="8"/>
  <c r="AF15" i="8"/>
  <c r="DD49" i="8"/>
  <c r="AG49" i="8"/>
  <c r="BE49" i="8"/>
  <c r="BD36" i="10"/>
  <c r="DC36" i="10"/>
  <c r="AF36" i="10"/>
  <c r="BE42" i="8"/>
  <c r="AG42" i="8"/>
  <c r="DD42" i="8"/>
  <c r="DA17" i="17"/>
  <c r="BB17" i="17"/>
  <c r="AD17" i="17"/>
  <c r="DD7" i="9"/>
  <c r="BE7" i="9"/>
  <c r="AG7" i="9"/>
  <c r="DA51" i="17"/>
  <c r="BB51" i="17"/>
  <c r="AD51" i="17"/>
  <c r="DB29" i="9"/>
  <c r="BC29" i="9"/>
  <c r="AE29" i="9"/>
  <c r="DA64" i="7"/>
  <c r="BB64" i="7"/>
  <c r="AD64" i="7"/>
  <c r="DD60" i="17"/>
  <c r="BE60" i="17"/>
  <c r="AG60" i="17"/>
  <c r="DB37" i="17"/>
  <c r="BC37" i="17"/>
  <c r="AE37" i="17"/>
  <c r="DE68" i="10"/>
  <c r="AH68" i="10"/>
  <c r="BF68" i="10"/>
  <c r="DF28" i="7"/>
  <c r="BG28" i="7"/>
  <c r="AI28" i="7"/>
  <c r="DD68" i="6"/>
  <c r="BE68" i="6"/>
  <c r="AG68" i="6"/>
  <c r="BE55" i="6"/>
  <c r="AG55" i="6"/>
  <c r="DD55" i="6"/>
  <c r="AD9" i="6"/>
  <c r="BB9" i="6"/>
  <c r="DA9" i="6"/>
  <c r="AF30" i="9"/>
  <c r="DC30" i="9"/>
  <c r="BD30" i="9"/>
  <c r="DF59" i="7"/>
  <c r="BG59" i="7"/>
  <c r="AI59" i="7"/>
  <c r="BE57" i="9"/>
  <c r="DD57" i="9"/>
  <c r="AG57" i="9"/>
  <c r="DE56" i="7"/>
  <c r="AH56" i="7"/>
  <c r="BF56" i="7"/>
  <c r="DE52" i="7"/>
  <c r="BF52" i="7"/>
  <c r="AH52" i="7"/>
  <c r="DC49" i="7"/>
  <c r="BD49" i="7"/>
  <c r="AF49" i="7"/>
  <c r="AD27" i="7"/>
  <c r="DA27" i="7"/>
  <c r="BB27" i="7"/>
  <c r="BC14" i="6"/>
  <c r="DB14" i="6"/>
  <c r="AE14" i="6"/>
  <c r="AD39" i="8"/>
  <c r="DA39" i="8"/>
  <c r="BB39" i="8"/>
  <c r="DA41" i="8"/>
  <c r="AD41" i="8"/>
  <c r="BB41" i="8"/>
  <c r="DG48" i="9"/>
  <c r="AJ48" i="9"/>
  <c r="BH48" i="9"/>
  <c r="AG46" i="10"/>
  <c r="BE46" i="10"/>
  <c r="DD46" i="10"/>
  <c r="AH21" i="9"/>
  <c r="DE21" i="9"/>
  <c r="BF21" i="9"/>
  <c r="DA56" i="8"/>
  <c r="AD56" i="8"/>
  <c r="BB56" i="8"/>
  <c r="DC12" i="8"/>
  <c r="BD12" i="8"/>
  <c r="AF12" i="8"/>
  <c r="BG53" i="7"/>
  <c r="DF53" i="7"/>
  <c r="AI53" i="7"/>
  <c r="DA12" i="6"/>
  <c r="AD12" i="6"/>
  <c r="BB12" i="6"/>
  <c r="DF19" i="7"/>
  <c r="BG19" i="7"/>
  <c r="AI19" i="7"/>
  <c r="DC58" i="17"/>
  <c r="AF58" i="17"/>
  <c r="BD58" i="17"/>
  <c r="AD33" i="10"/>
  <c r="DA33" i="10"/>
  <c r="BB33" i="10"/>
  <c r="DC36" i="9"/>
  <c r="AF36" i="9"/>
  <c r="BD36" i="9"/>
  <c r="DD56" i="17"/>
  <c r="BE56" i="17"/>
  <c r="AG56" i="17"/>
  <c r="BC42" i="6"/>
  <c r="DB42" i="6"/>
  <c r="AE42" i="6"/>
  <c r="BB23" i="17"/>
  <c r="AD23" i="17"/>
  <c r="DA23" i="17"/>
  <c r="BE64" i="8"/>
  <c r="AG64" i="8"/>
  <c r="DD64" i="8"/>
  <c r="DA23" i="6"/>
  <c r="BB23" i="6"/>
  <c r="AD23" i="6"/>
  <c r="DB26" i="7"/>
  <c r="AE26" i="7"/>
  <c r="BC26" i="7"/>
  <c r="DB10" i="7"/>
  <c r="BC10" i="7"/>
  <c r="AE10" i="7"/>
  <c r="DC20" i="8"/>
  <c r="BD20" i="8"/>
  <c r="AF20" i="8"/>
  <c r="BD33" i="9"/>
  <c r="DC33" i="9"/>
  <c r="AF33" i="9"/>
  <c r="DC64" i="6"/>
  <c r="AF64" i="6"/>
  <c r="BD64" i="6"/>
  <c r="DE16" i="10"/>
  <c r="BF16" i="10"/>
  <c r="AH16" i="10"/>
  <c r="DE34" i="10"/>
  <c r="AH34" i="10"/>
  <c r="BF34" i="10"/>
  <c r="DF11" i="7"/>
  <c r="BG11" i="7"/>
  <c r="AI11" i="7"/>
  <c r="DE22" i="7"/>
  <c r="BF22" i="7"/>
  <c r="AH22" i="7"/>
  <c r="DG58" i="9"/>
  <c r="AJ58" i="9"/>
  <c r="BH58" i="9"/>
  <c r="DF43" i="9"/>
  <c r="AI43" i="9"/>
  <c r="BG43" i="9"/>
  <c r="DA24" i="7"/>
  <c r="BB24" i="7"/>
  <c r="AD24" i="7"/>
  <c r="AH38" i="9"/>
  <c r="DE38" i="9"/>
  <c r="BF38" i="9"/>
  <c r="DA66" i="10"/>
  <c r="BB66" i="10"/>
  <c r="AD66" i="10"/>
  <c r="DC9" i="9"/>
  <c r="BD9" i="9"/>
  <c r="AF9" i="9"/>
  <c r="DB13" i="6"/>
  <c r="BC13" i="6"/>
  <c r="AE13" i="6"/>
  <c r="DD50" i="7"/>
  <c r="BE50" i="7"/>
  <c r="AG50" i="7"/>
  <c r="BD48" i="8"/>
  <c r="AF48" i="8"/>
  <c r="DC48" i="8"/>
  <c r="BE28" i="6"/>
  <c r="AG28" i="6"/>
  <c r="DD28" i="6"/>
  <c r="BD22" i="6"/>
  <c r="AF22" i="6"/>
  <c r="DC22" i="6"/>
  <c r="BD37" i="8"/>
  <c r="AF37" i="8"/>
  <c r="DC37" i="8"/>
  <c r="DF51" i="7"/>
  <c r="BG51" i="7"/>
  <c r="AI51" i="7"/>
  <c r="AI61" i="9"/>
  <c r="DF61" i="9"/>
  <c r="BG61" i="9"/>
  <c r="DD13" i="8"/>
  <c r="BE13" i="8"/>
  <c r="AG13" i="8"/>
  <c r="DF34" i="7"/>
  <c r="BG34" i="7"/>
  <c r="AI34" i="7"/>
  <c r="BB37" i="7"/>
  <c r="AD37" i="7"/>
  <c r="DA37" i="7"/>
  <c r="DD7" i="10"/>
  <c r="BE7" i="10"/>
  <c r="AG7" i="10"/>
  <c r="BD42" i="9"/>
  <c r="DC42" i="9"/>
  <c r="AF42" i="9"/>
  <c r="AJ60" i="9"/>
  <c r="DG60" i="9"/>
  <c r="BH60" i="9"/>
  <c r="BE33" i="8"/>
  <c r="DD33" i="8"/>
  <c r="AG33" i="8"/>
  <c r="BE53" i="9"/>
  <c r="DD53" i="9"/>
  <c r="AG53" i="9"/>
  <c r="BC68" i="8"/>
  <c r="AE68" i="8"/>
  <c r="DB68" i="8"/>
  <c r="DA8" i="9"/>
  <c r="BB8" i="9"/>
  <c r="AD8" i="9"/>
  <c r="AD14" i="10"/>
  <c r="DA14" i="10"/>
  <c r="BB14" i="10"/>
  <c r="BC11" i="9"/>
  <c r="DB11" i="9"/>
  <c r="AE11" i="9"/>
  <c r="BC46" i="9"/>
  <c r="AE46" i="9"/>
  <c r="DB46" i="9"/>
  <c r="BF28" i="9"/>
  <c r="DE28" i="9"/>
  <c r="AH28" i="9"/>
  <c r="BD28" i="8"/>
  <c r="AF28" i="8"/>
  <c r="DC28" i="8"/>
  <c r="DD51" i="8"/>
  <c r="BE51" i="8"/>
  <c r="AG51" i="8"/>
  <c r="BB37" i="9"/>
  <c r="DA37" i="9"/>
  <c r="AD37" i="9"/>
  <c r="DC13" i="17"/>
  <c r="BD13" i="17"/>
  <c r="AF13" i="17"/>
  <c r="DD67" i="7"/>
  <c r="BE67" i="7"/>
  <c r="AG67" i="7"/>
  <c r="BF64" i="9"/>
  <c r="DE64" i="9"/>
  <c r="AH64" i="9"/>
  <c r="DD13" i="9"/>
  <c r="BE13" i="9"/>
  <c r="AG13" i="9"/>
  <c r="DE8" i="7"/>
  <c r="AH8" i="7"/>
  <c r="BF8" i="7"/>
  <c r="AG50" i="9"/>
  <c r="DD50" i="9"/>
  <c r="BE50" i="9"/>
  <c r="DC11" i="6"/>
  <c r="AF11" i="6"/>
  <c r="BD11" i="6"/>
  <c r="BB21" i="7"/>
  <c r="DA21" i="7"/>
  <c r="AD21" i="7"/>
  <c r="DB7" i="8"/>
  <c r="AE7" i="8"/>
  <c r="BC7" i="8"/>
  <c r="DF16" i="9"/>
  <c r="AI16" i="9"/>
  <c r="BG16" i="9"/>
  <c r="DF38" i="7"/>
  <c r="BG38" i="7"/>
  <c r="AI38" i="7"/>
  <c r="DC68" i="7"/>
  <c r="BD68" i="7"/>
  <c r="AF68" i="7"/>
  <c r="DC46" i="17"/>
  <c r="AF46" i="17"/>
  <c r="BD46" i="17"/>
  <c r="BE22" i="10"/>
  <c r="AG22" i="10"/>
  <c r="DD22" i="10"/>
  <c r="DA6" i="9"/>
  <c r="AD6" i="9"/>
  <c r="BB6" i="9"/>
  <c r="BD20" i="6"/>
  <c r="AF20" i="6"/>
  <c r="DC20" i="6"/>
  <c r="DA44" i="6"/>
  <c r="BB44" i="6"/>
  <c r="AD44" i="6"/>
  <c r="DC25" i="7"/>
  <c r="BD25" i="7"/>
  <c r="AF25" i="7"/>
  <c r="BE34" i="6"/>
  <c r="DD34" i="6"/>
  <c r="AG34" i="6"/>
  <c r="BE65" i="8"/>
  <c r="AG65" i="8"/>
  <c r="DD65" i="8"/>
  <c r="DC9" i="8"/>
  <c r="BD9" i="8"/>
  <c r="AF9" i="8"/>
  <c r="DG17" i="9"/>
  <c r="AJ17" i="9"/>
  <c r="BH17" i="9"/>
  <c r="BC36" i="7"/>
  <c r="DB36" i="7"/>
  <c r="AE36" i="7"/>
  <c r="BE39" i="6"/>
  <c r="AG39" i="6"/>
  <c r="DD39" i="6"/>
  <c r="DB50" i="17"/>
  <c r="AE50" i="17"/>
  <c r="BC50" i="17"/>
  <c r="DB41" i="7"/>
  <c r="BC41" i="7"/>
  <c r="AE41" i="7"/>
  <c r="BD47" i="8"/>
  <c r="AF47" i="8"/>
  <c r="DC47" i="8"/>
  <c r="BE58" i="10"/>
  <c r="DD58" i="10"/>
  <c r="AG58" i="10"/>
  <c r="DB17" i="6"/>
  <c r="BC17" i="6"/>
  <c r="AE17" i="6"/>
  <c r="BB64" i="17"/>
  <c r="AD64" i="17"/>
  <c r="DA64" i="17"/>
  <c r="DD63" i="6"/>
  <c r="BE63" i="6"/>
  <c r="AG63" i="6"/>
  <c r="DC11" i="17"/>
  <c r="AF11" i="17"/>
  <c r="BD11" i="17"/>
  <c r="DC32" i="8"/>
  <c r="BD32" i="8"/>
  <c r="AF32" i="8"/>
  <c r="DD18" i="17"/>
  <c r="AG18" i="17"/>
  <c r="BE18" i="17"/>
  <c r="AD20" i="7"/>
  <c r="DA20" i="7"/>
  <c r="BB20" i="7"/>
  <c r="DB26" i="17"/>
  <c r="BC26" i="17"/>
  <c r="AE26" i="17"/>
  <c r="DB29" i="7"/>
  <c r="BC29" i="7"/>
  <c r="AE29" i="7"/>
  <c r="BD54" i="7"/>
  <c r="AF54" i="7"/>
  <c r="DC54" i="7"/>
  <c r="AE54" i="10"/>
  <c r="DB54" i="10"/>
  <c r="BC54" i="10"/>
  <c r="DD55" i="9"/>
  <c r="BE55" i="9"/>
  <c r="AG55" i="9"/>
  <c r="DC9" i="17"/>
  <c r="BD9" i="17"/>
  <c r="AF9" i="17"/>
  <c r="BD24" i="8"/>
  <c r="AF24" i="8"/>
  <c r="DC24" i="8"/>
  <c r="AJ49" i="9"/>
  <c r="DG49" i="9"/>
  <c r="BH49" i="9"/>
  <c r="AE57" i="8"/>
  <c r="BC57" i="8"/>
  <c r="DB57" i="8"/>
  <c r="DA6" i="17"/>
  <c r="BB6" i="17"/>
  <c r="AD6" i="17"/>
  <c r="DA58" i="7"/>
  <c r="BB58" i="7"/>
  <c r="AD58" i="7"/>
  <c r="DA65" i="7"/>
  <c r="AD65" i="7"/>
  <c r="BB65" i="7"/>
  <c r="DE61" i="7"/>
  <c r="BF61" i="7"/>
  <c r="AH61" i="7"/>
  <c r="AG48" i="6"/>
  <c r="BE48" i="6"/>
  <c r="DD48" i="6"/>
  <c r="DD60" i="6"/>
  <c r="AG60" i="6"/>
  <c r="BE60" i="6"/>
  <c r="DB59" i="6"/>
  <c r="AE59" i="6"/>
  <c r="BC59" i="6"/>
  <c r="DB45" i="17"/>
  <c r="BC45" i="17"/>
  <c r="AE45" i="17"/>
  <c r="AG41" i="10"/>
  <c r="BE41" i="10"/>
  <c r="DD41" i="10"/>
  <c r="BE7" i="17"/>
  <c r="DD7" i="17"/>
  <c r="AG7" i="17"/>
  <c r="AE65" i="10"/>
  <c r="DB65" i="10"/>
  <c r="BC65" i="10"/>
  <c r="DA40" i="17"/>
  <c r="AD40" i="17"/>
  <c r="BB40" i="17"/>
  <c r="BD55" i="8"/>
  <c r="AF55" i="8"/>
  <c r="DC55" i="8"/>
  <c r="DA9" i="7"/>
  <c r="BB9" i="7"/>
  <c r="AD9" i="7"/>
  <c r="BD34" i="8"/>
  <c r="AF34" i="8"/>
  <c r="DC34" i="8"/>
  <c r="BB38" i="8"/>
  <c r="DA38" i="8"/>
  <c r="AD38" i="8"/>
  <c r="DD44" i="7"/>
  <c r="BE44" i="7"/>
  <c r="AG44" i="7"/>
  <c r="DC15" i="7"/>
  <c r="AF15" i="7"/>
  <c r="BD15" i="7"/>
  <c r="DC14" i="17"/>
  <c r="BD14" i="17"/>
  <c r="AF14" i="17"/>
  <c r="DB39" i="7"/>
  <c r="BC39" i="7"/>
  <c r="AE39" i="7"/>
  <c r="BG57" i="7"/>
  <c r="DF57" i="7"/>
  <c r="AI57" i="7"/>
  <c r="BE58" i="8"/>
  <c r="AG58" i="8"/>
  <c r="DD58" i="8"/>
  <c r="DD67" i="17"/>
  <c r="AG67" i="17"/>
  <c r="BE67" i="17"/>
  <c r="DF6" i="7"/>
  <c r="BG6" i="7"/>
  <c r="AI6" i="7"/>
  <c r="DA43" i="6"/>
  <c r="BB43" i="6"/>
  <c r="AD43" i="6"/>
  <c r="DA7" i="6"/>
  <c r="BB7" i="6"/>
  <c r="AD7" i="6"/>
  <c r="DF23" i="7"/>
  <c r="BG23" i="7"/>
  <c r="AI23" i="7"/>
  <c r="DF12" i="7"/>
  <c r="AI12" i="7"/>
  <c r="BG12" i="7"/>
  <c r="BD52" i="6"/>
  <c r="AF52" i="6"/>
  <c r="DC52" i="6"/>
  <c r="DC53" i="8"/>
  <c r="AF53" i="8"/>
  <c r="BD53" i="8"/>
  <c r="BB26" i="10"/>
  <c r="DA26" i="10"/>
  <c r="AD26" i="10"/>
  <c r="DA40" i="6"/>
  <c r="BB40" i="6"/>
  <c r="AD40" i="6"/>
  <c r="DA45" i="10"/>
  <c r="AD45" i="10"/>
  <c r="BB45" i="10"/>
  <c r="AD44" i="8"/>
  <c r="BB44" i="8"/>
  <c r="DA44" i="8"/>
  <c r="DC32" i="9"/>
  <c r="BD32" i="9"/>
  <c r="AF32" i="9"/>
  <c r="BD24" i="9"/>
  <c r="DC24" i="9"/>
  <c r="AF24" i="9"/>
  <c r="BB36" i="17"/>
  <c r="DA36" i="17"/>
  <c r="AD36" i="17"/>
  <c r="DC30" i="10"/>
  <c r="AF30" i="10"/>
  <c r="BD30" i="10"/>
  <c r="AD6" i="10"/>
  <c r="BB6" i="10"/>
  <c r="DA6" i="10"/>
  <c r="DC43" i="7"/>
  <c r="AF43" i="7"/>
  <c r="BD43" i="7"/>
  <c r="DB21" i="17"/>
  <c r="AE21" i="17"/>
  <c r="BC21" i="17"/>
  <c r="DC18" i="8"/>
  <c r="BD18" i="8"/>
  <c r="AF18" i="8"/>
  <c r="DD66" i="17"/>
  <c r="BE66" i="17"/>
  <c r="AG66" i="17"/>
  <c r="AI41" i="9"/>
  <c r="DF41" i="9"/>
  <c r="BG41" i="9"/>
  <c r="DD49" i="17"/>
  <c r="BE49" i="17"/>
  <c r="AG49" i="17"/>
  <c r="DC48" i="7"/>
  <c r="AF48" i="7"/>
  <c r="BD48" i="7"/>
  <c r="BD54" i="6"/>
  <c r="AF54" i="6"/>
  <c r="DC54" i="6"/>
  <c r="AI54" i="9"/>
  <c r="DF54" i="9"/>
  <c r="BG54" i="9"/>
  <c r="DD8" i="6"/>
  <c r="BE8" i="6"/>
  <c r="AG8" i="6"/>
  <c r="DG34" i="9"/>
  <c r="BH34" i="9"/>
  <c r="AJ34" i="9"/>
  <c r="BB32" i="6"/>
  <c r="AD32" i="6"/>
  <c r="DA32" i="6"/>
  <c r="DB44" i="17"/>
  <c r="BC44" i="17"/>
  <c r="AE44" i="17"/>
  <c r="AG24" i="6"/>
  <c r="DD24" i="6"/>
  <c r="BE24" i="6"/>
  <c r="BB27" i="10"/>
  <c r="DA27" i="10"/>
  <c r="AD27" i="10"/>
  <c r="AH52" i="9"/>
  <c r="DE52" i="9"/>
  <c r="BF52" i="9"/>
  <c r="BE57" i="10"/>
  <c r="DD57" i="10"/>
  <c r="AG57" i="10"/>
  <c r="DA25" i="10"/>
  <c r="AD25" i="10"/>
  <c r="BB25" i="10"/>
  <c r="DE30" i="7"/>
  <c r="AH30" i="7"/>
  <c r="BF30" i="7"/>
  <c r="DE7" i="7"/>
  <c r="AH7" i="7"/>
  <c r="BF7" i="7"/>
  <c r="BC21" i="6"/>
  <c r="AE21" i="6"/>
  <c r="DB21" i="6"/>
  <c r="DE64" i="10"/>
  <c r="BF64" i="10"/>
  <c r="AH64" i="10"/>
  <c r="DB65" i="6"/>
  <c r="BC65" i="6"/>
  <c r="AE65" i="6"/>
  <c r="DC66" i="8"/>
  <c r="BD66" i="8"/>
  <c r="AF66" i="8"/>
  <c r="DB35" i="17"/>
  <c r="AE35" i="17"/>
  <c r="BC35" i="17"/>
  <c r="BB59" i="17"/>
  <c r="AD59" i="17"/>
  <c r="DA59" i="17"/>
  <c r="DA19" i="8"/>
  <c r="AD19" i="8"/>
  <c r="BB19" i="8"/>
  <c r="DB27" i="9"/>
  <c r="BC27" i="9"/>
  <c r="AE27" i="9"/>
  <c r="BE62" i="9"/>
  <c r="DD62" i="9"/>
  <c r="AG62" i="9"/>
  <c r="DB45" i="8"/>
  <c r="AE45" i="8"/>
  <c r="BC45" i="8"/>
  <c r="DB30" i="17"/>
  <c r="BC30" i="17"/>
  <c r="AE30" i="17"/>
  <c r="DA15" i="6"/>
  <c r="AD15" i="6"/>
  <c r="BB15" i="6"/>
  <c r="DD27" i="6"/>
  <c r="BE27" i="6"/>
  <c r="AG27" i="6"/>
  <c r="AG39" i="9"/>
  <c r="DD39" i="9"/>
  <c r="BE39" i="9"/>
  <c r="DA42" i="8"/>
  <c r="AD42" i="8"/>
  <c r="BB42" i="8"/>
  <c r="DD17" i="17"/>
  <c r="AG17" i="17"/>
  <c r="BE17" i="17"/>
  <c r="DC67" i="6"/>
  <c r="BD67" i="6"/>
  <c r="AF67" i="6"/>
  <c r="DE46" i="7"/>
  <c r="BF46" i="7"/>
  <c r="AH46" i="7"/>
  <c r="AJ29" i="9"/>
  <c r="BH29" i="9"/>
  <c r="DG29" i="9"/>
  <c r="BG64" i="7"/>
  <c r="AI64" i="7"/>
  <c r="DF64" i="7"/>
  <c r="DA60" i="17"/>
  <c r="AD60" i="17"/>
  <c r="BB60" i="17"/>
  <c r="DD37" i="17"/>
  <c r="BE37" i="17"/>
  <c r="AG37" i="17"/>
  <c r="AF68" i="10"/>
  <c r="DC68" i="10"/>
  <c r="BD68" i="10"/>
  <c r="DA28" i="7"/>
  <c r="BB28" i="7"/>
  <c r="AD28" i="7"/>
  <c r="BC68" i="6"/>
  <c r="AE68" i="6"/>
  <c r="DB68" i="6"/>
  <c r="DA55" i="6"/>
  <c r="BB55" i="6"/>
  <c r="AD55" i="6"/>
  <c r="BD9" i="6"/>
  <c r="AF9" i="6"/>
  <c r="DC9" i="6"/>
  <c r="BC31" i="8"/>
  <c r="AE31" i="8"/>
  <c r="DB31" i="8"/>
  <c r="DE59" i="7"/>
  <c r="AH59" i="7"/>
  <c r="BF59" i="7"/>
  <c r="BC57" i="9"/>
  <c r="DB57" i="9"/>
  <c r="AE57" i="9"/>
  <c r="DB56" i="7"/>
  <c r="BC56" i="7"/>
  <c r="AE56" i="7"/>
  <c r="DC52" i="7"/>
  <c r="BD52" i="7"/>
  <c r="AF52" i="7"/>
  <c r="DB49" i="7"/>
  <c r="AE49" i="7"/>
  <c r="BC49" i="7"/>
  <c r="DF27" i="7"/>
  <c r="BG27" i="7"/>
  <c r="AI27" i="7"/>
  <c r="DC14" i="6"/>
  <c r="BD14" i="6"/>
  <c r="AF14" i="6"/>
  <c r="DC39" i="8"/>
  <c r="AF39" i="8"/>
  <c r="BD39" i="8"/>
  <c r="BE41" i="8"/>
  <c r="DD41" i="8"/>
  <c r="AG41" i="8"/>
  <c r="DE48" i="9"/>
  <c r="BF48" i="9"/>
  <c r="AH48" i="9"/>
  <c r="DD63" i="7"/>
  <c r="BE63" i="7"/>
  <c r="AG63" i="7"/>
  <c r="DE46" i="10"/>
  <c r="BF46" i="10"/>
  <c r="AH46" i="10"/>
  <c r="DD21" i="9"/>
  <c r="BE21" i="9"/>
  <c r="AG21" i="9"/>
  <c r="DB61" i="6"/>
  <c r="BC61" i="6"/>
  <c r="AE61" i="6"/>
  <c r="BB31" i="17"/>
  <c r="AD31" i="17"/>
  <c r="DA31" i="17"/>
  <c r="DD53" i="7"/>
  <c r="AG53" i="7"/>
  <c r="BE53" i="7"/>
  <c r="AE12" i="6"/>
  <c r="BC12" i="6"/>
  <c r="DB12" i="6"/>
  <c r="DA19" i="7"/>
  <c r="BB19" i="7"/>
  <c r="AD19" i="7"/>
  <c r="DB58" i="17"/>
  <c r="BC58" i="17"/>
  <c r="AE58" i="17"/>
  <c r="DE33" i="10"/>
  <c r="BF33" i="10"/>
  <c r="AH33" i="10"/>
  <c r="AD36" i="9"/>
  <c r="DA36" i="9"/>
  <c r="BB36" i="9"/>
  <c r="DB56" i="17"/>
  <c r="AE56" i="17"/>
  <c r="BC56" i="17"/>
  <c r="DD42" i="6"/>
  <c r="BE42" i="6"/>
  <c r="AG42" i="6"/>
  <c r="DD23" i="17"/>
  <c r="BE23" i="17"/>
  <c r="AG23" i="17"/>
  <c r="DB64" i="8"/>
  <c r="BC64" i="8"/>
  <c r="AE64" i="8"/>
  <c r="DC23" i="6"/>
  <c r="BD23" i="6"/>
  <c r="AF23" i="6"/>
  <c r="DC26" i="7"/>
  <c r="BD26" i="7"/>
  <c r="AF26" i="7"/>
  <c r="DC10" i="7"/>
  <c r="BD10" i="7"/>
  <c r="AF10" i="7"/>
  <c r="DA37" i="10"/>
  <c r="BB37" i="10"/>
  <c r="AD37" i="10"/>
  <c r="DE33" i="9"/>
  <c r="AH33" i="9"/>
  <c r="BF33" i="9"/>
  <c r="DC47" i="7"/>
  <c r="AF47" i="7"/>
  <c r="BD47" i="7"/>
  <c r="DA16" i="10"/>
  <c r="AD16" i="10"/>
  <c r="BB16" i="10"/>
  <c r="DA34" i="17"/>
  <c r="BB34" i="17"/>
  <c r="AD34" i="17"/>
  <c r="DD11" i="7"/>
  <c r="AG11" i="7"/>
  <c r="BE11" i="7"/>
  <c r="DB24" i="10"/>
  <c r="BC24" i="10"/>
  <c r="AE24" i="10"/>
  <c r="AE58" i="9"/>
  <c r="DB58" i="9"/>
  <c r="BC58" i="9"/>
  <c r="AH43" i="9"/>
  <c r="DE43" i="9"/>
  <c r="BF43" i="9"/>
  <c r="BG45" i="7"/>
  <c r="DF45" i="7"/>
  <c r="AI45" i="7"/>
  <c r="AI38" i="9"/>
  <c r="DF38" i="9"/>
  <c r="BG38" i="9"/>
  <c r="AE66" i="10"/>
  <c r="BC66" i="10"/>
  <c r="DB66" i="10"/>
  <c r="BC9" i="9"/>
  <c r="DB9" i="9"/>
  <c r="AE9" i="9"/>
  <c r="AF13" i="6"/>
  <c r="BD13" i="6"/>
  <c r="DC13" i="6"/>
  <c r="AF16" i="8"/>
  <c r="BD16" i="8"/>
  <c r="DC16" i="8"/>
  <c r="DB11" i="8"/>
  <c r="AE11" i="8"/>
  <c r="BC11" i="8"/>
  <c r="DD22" i="17"/>
  <c r="AG22" i="17"/>
  <c r="BE22" i="17"/>
  <c r="BC6" i="8"/>
  <c r="DB6" i="8"/>
  <c r="AE6" i="8"/>
  <c r="DF20" i="9"/>
  <c r="BG20" i="9"/>
  <c r="AI20" i="9"/>
  <c r="BB51" i="7"/>
  <c r="DA51" i="7"/>
  <c r="AD51" i="7"/>
  <c r="AD61" i="9"/>
  <c r="DA61" i="9"/>
  <c r="BB61" i="9"/>
  <c r="DC16" i="17"/>
  <c r="AF16" i="17"/>
  <c r="BD16" i="17"/>
  <c r="AG34" i="7"/>
  <c r="BE34" i="7"/>
  <c r="DD34" i="7"/>
  <c r="BD37" i="7"/>
  <c r="AF37" i="7"/>
  <c r="DC37" i="7"/>
  <c r="AE7" i="10"/>
  <c r="DB7" i="10"/>
  <c r="BC7" i="10"/>
  <c r="DF60" i="7"/>
  <c r="BG60" i="7"/>
  <c r="AI60" i="7"/>
  <c r="DB60" i="9"/>
  <c r="BC60" i="9"/>
  <c r="AE60" i="9"/>
  <c r="DC33" i="8"/>
  <c r="BD33" i="8"/>
  <c r="AF33" i="8"/>
  <c r="AE53" i="9"/>
  <c r="DB53" i="9"/>
  <c r="BC53" i="9"/>
  <c r="AD68" i="8"/>
  <c r="DA68" i="8"/>
  <c r="BB68" i="8"/>
  <c r="DG8" i="9"/>
  <c r="AJ8" i="9"/>
  <c r="BH8" i="9"/>
  <c r="BF14" i="10"/>
  <c r="DE14" i="10"/>
  <c r="AH14" i="10"/>
  <c r="BF11" i="9"/>
  <c r="DE11" i="9"/>
  <c r="AH46" i="9"/>
  <c r="DE46" i="9"/>
  <c r="BF46" i="9"/>
  <c r="BH28" i="9"/>
  <c r="DG28" i="9"/>
  <c r="AJ28" i="9"/>
  <c r="DB57" i="6"/>
  <c r="BC57" i="6"/>
  <c r="AE57" i="6"/>
  <c r="BB51" i="8"/>
  <c r="AD51" i="8"/>
  <c r="DA51" i="8"/>
  <c r="DF37" i="9"/>
  <c r="BG37" i="9"/>
  <c r="AI37" i="9"/>
  <c r="DD13" i="17"/>
  <c r="AG13" i="17"/>
  <c r="BE13" i="17"/>
  <c r="BB67" i="7"/>
  <c r="AD67" i="7"/>
  <c r="DA67" i="7"/>
  <c r="BH64" i="9"/>
  <c r="AJ64" i="9"/>
  <c r="DG64" i="9"/>
  <c r="BF13" i="9"/>
  <c r="DE13" i="9"/>
  <c r="DB8" i="7"/>
  <c r="AE8" i="7"/>
  <c r="BC8" i="7"/>
  <c r="BG16" i="7"/>
  <c r="DF16" i="7"/>
  <c r="AI16" i="7"/>
  <c r="BB11" i="6"/>
  <c r="AD11" i="6"/>
  <c r="DA11" i="6"/>
  <c r="AF43" i="10"/>
  <c r="DC43" i="10"/>
  <c r="BD43" i="10"/>
  <c r="BE7" i="8"/>
  <c r="AG7" i="8"/>
  <c r="DD7" i="8"/>
  <c r="DA33" i="7"/>
  <c r="BB33" i="7"/>
  <c r="AD33" i="7"/>
  <c r="DD38" i="7"/>
  <c r="BE38" i="7"/>
  <c r="AG38" i="7"/>
  <c r="BG68" i="7"/>
  <c r="DF68" i="7"/>
  <c r="AI68" i="7"/>
  <c r="DA46" i="17"/>
  <c r="BB46" i="17"/>
  <c r="AD46" i="17"/>
  <c r="BF22" i="10"/>
  <c r="AH22" i="10"/>
  <c r="DE22" i="10"/>
  <c r="DB6" i="9"/>
  <c r="BC6" i="9"/>
  <c r="AE6" i="9"/>
  <c r="DB20" i="6"/>
  <c r="BC20" i="6"/>
  <c r="AE20" i="6"/>
  <c r="DB44" i="6"/>
  <c r="AE44" i="6"/>
  <c r="BC44" i="6"/>
  <c r="DE25" i="7"/>
  <c r="BF25" i="7"/>
  <c r="AH25" i="7"/>
  <c r="BD34" i="6"/>
  <c r="AF34" i="6"/>
  <c r="DC34" i="6"/>
  <c r="DB65" i="8"/>
  <c r="AE65" i="8"/>
  <c r="BC65" i="8"/>
  <c r="BC9" i="8"/>
  <c r="DB9" i="8"/>
  <c r="AE9" i="8"/>
  <c r="AH17" i="9"/>
  <c r="DE17" i="9"/>
  <c r="BF17" i="9"/>
  <c r="DC36" i="7"/>
  <c r="BD36" i="7"/>
  <c r="AF36" i="7"/>
  <c r="DA33" i="17"/>
  <c r="AD33" i="17"/>
  <c r="BB33" i="17"/>
  <c r="AF52" i="8"/>
  <c r="BD52" i="8"/>
  <c r="DC52" i="8"/>
  <c r="DF41" i="7"/>
  <c r="BG41" i="7"/>
  <c r="AI41" i="7"/>
  <c r="BC47" i="8"/>
  <c r="AE47" i="8"/>
  <c r="DB47" i="8"/>
  <c r="AD58" i="10"/>
  <c r="DA58" i="10"/>
  <c r="BB58" i="10"/>
  <c r="DD43" i="8"/>
  <c r="BE43" i="8"/>
  <c r="AG43" i="8"/>
  <c r="DA42" i="7"/>
  <c r="BB42" i="7"/>
  <c r="AD42" i="7"/>
  <c r="DA63" i="6"/>
  <c r="BB63" i="6"/>
  <c r="AD63" i="6"/>
  <c r="BE11" i="17"/>
  <c r="DD11" i="17"/>
  <c r="AG11" i="17"/>
  <c r="DD32" i="8"/>
  <c r="BE32" i="8"/>
  <c r="AG32" i="8"/>
  <c r="DA18" i="17"/>
  <c r="BB18" i="17"/>
  <c r="AD18" i="17"/>
  <c r="DB20" i="7"/>
  <c r="BC20" i="7"/>
  <c r="AE20" i="7"/>
  <c r="DC26" i="17"/>
  <c r="BD26" i="17"/>
  <c r="AF26" i="17"/>
  <c r="DD6" i="6"/>
  <c r="AG6" i="6"/>
  <c r="BE6" i="6"/>
  <c r="DA54" i="7"/>
  <c r="AD54" i="7"/>
  <c r="BB54" i="7"/>
  <c r="DE54" i="10"/>
  <c r="AH54" i="10"/>
  <c r="BF54" i="10"/>
  <c r="DG40" i="9"/>
  <c r="AJ40" i="9"/>
  <c r="BH40" i="9"/>
  <c r="DA9" i="17"/>
  <c r="BB9" i="17"/>
  <c r="AD9" i="17"/>
  <c r="BE24" i="8"/>
  <c r="DD24" i="8"/>
  <c r="AG24" i="8"/>
  <c r="DB49" i="9"/>
  <c r="AE49" i="9"/>
  <c r="BC49" i="9"/>
  <c r="DA57" i="8"/>
  <c r="AD57" i="8"/>
  <c r="BB57" i="8"/>
  <c r="DD6" i="17"/>
  <c r="BE6" i="17"/>
  <c r="AG6" i="17"/>
  <c r="DD58" i="7"/>
  <c r="AG58" i="7"/>
  <c r="BE58" i="7"/>
  <c r="BD65" i="7"/>
  <c r="AF65" i="7"/>
  <c r="DC65" i="7"/>
  <c r="DB61" i="7"/>
  <c r="BC61" i="7"/>
  <c r="AE61" i="7"/>
  <c r="DA48" i="6"/>
  <c r="BB48" i="6"/>
  <c r="AD48" i="6"/>
  <c r="DC60" i="6"/>
  <c r="BD60" i="6"/>
  <c r="AF60" i="6"/>
  <c r="BD61" i="17"/>
  <c r="DC61" i="17"/>
  <c r="AF61" i="17"/>
  <c r="DB66" i="7"/>
  <c r="BC66" i="7"/>
  <c r="AE66" i="7"/>
  <c r="DC45" i="17"/>
  <c r="BD45" i="17"/>
  <c r="AF45" i="17"/>
  <c r="AF41" i="10"/>
  <c r="DC41" i="10"/>
  <c r="BD41" i="10"/>
  <c r="DB7" i="17"/>
  <c r="AE7" i="17"/>
  <c r="BC7" i="17"/>
  <c r="AH65" i="10"/>
  <c r="DE65" i="10"/>
  <c r="BF65" i="10"/>
  <c r="DA35" i="7"/>
  <c r="BB35" i="7"/>
  <c r="AD35" i="7"/>
  <c r="DB55" i="8"/>
  <c r="AE55" i="8"/>
  <c r="BC55" i="8"/>
  <c r="DF32" i="7"/>
  <c r="AI32" i="7"/>
  <c r="BG32" i="7"/>
  <c r="BB34" i="8"/>
  <c r="AD34" i="8"/>
  <c r="DA34" i="8"/>
  <c r="BC38" i="8"/>
  <c r="AE38" i="8"/>
  <c r="DB38" i="8"/>
  <c r="BB50" i="6"/>
  <c r="AD50" i="6"/>
  <c r="DA50" i="6"/>
  <c r="DF44" i="7"/>
  <c r="AI44" i="7"/>
  <c r="BG44" i="7"/>
  <c r="DB49" i="6"/>
  <c r="BC49" i="6"/>
  <c r="AE49" i="6"/>
  <c r="DD47" i="10"/>
  <c r="AG47" i="10"/>
  <c r="BE47" i="10"/>
  <c r="DE39" i="7"/>
  <c r="BF39" i="7"/>
  <c r="AH39" i="7"/>
  <c r="DA57" i="7"/>
  <c r="BB57" i="7"/>
  <c r="AD57" i="7"/>
  <c r="BC58" i="8"/>
  <c r="AE58" i="8"/>
  <c r="DB58" i="8"/>
  <c r="DA67" i="17"/>
  <c r="AD67" i="17"/>
  <c r="BB67" i="17"/>
  <c r="BC35" i="6"/>
  <c r="AE35" i="6"/>
  <c r="DB35" i="6"/>
  <c r="DB46" i="6"/>
  <c r="BC46" i="6"/>
  <c r="AE46" i="6"/>
  <c r="DA25" i="17"/>
  <c r="BB25" i="17"/>
  <c r="AD25" i="17"/>
  <c r="BF23" i="7"/>
  <c r="DE23" i="7"/>
  <c r="AH23" i="7"/>
  <c r="DE22" i="9"/>
  <c r="BF22" i="9"/>
  <c r="AH22" i="9"/>
  <c r="BE52" i="6"/>
  <c r="AG52" i="6"/>
  <c r="DD52" i="6"/>
  <c r="DB53" i="8"/>
  <c r="AE53" i="8"/>
  <c r="BC53" i="8"/>
  <c r="BE10" i="17"/>
  <c r="DD10" i="17"/>
  <c r="AG10" i="17"/>
  <c r="BF55" i="10"/>
  <c r="DE55" i="10"/>
  <c r="AH55" i="10"/>
  <c r="AF45" i="10"/>
  <c r="DC45" i="10"/>
  <c r="BD45" i="10"/>
  <c r="BD44" i="8"/>
  <c r="AF44" i="8"/>
  <c r="DC44" i="8"/>
  <c r="DF14" i="9"/>
  <c r="AI14" i="9"/>
  <c r="BG14" i="9"/>
  <c r="BD47" i="9"/>
  <c r="DC47" i="9"/>
  <c r="AF47" i="9"/>
  <c r="BE36" i="17"/>
  <c r="DD36" i="17"/>
  <c r="AG36" i="17"/>
  <c r="DB30" i="10"/>
  <c r="AE30" i="10"/>
  <c r="BC30" i="10"/>
  <c r="BE6" i="10"/>
  <c r="DD6" i="10"/>
  <c r="AG6" i="10"/>
  <c r="DA43" i="7"/>
  <c r="BB43" i="7"/>
  <c r="AD43" i="7"/>
  <c r="AE29" i="10"/>
  <c r="DB29" i="10"/>
  <c r="BC29" i="10"/>
  <c r="DA18" i="8"/>
  <c r="BB18" i="8"/>
  <c r="BV18" i="8" s="1"/>
  <c r="W18" i="8" s="1"/>
  <c r="AD18" i="8"/>
  <c r="AD66" i="17"/>
  <c r="DA66" i="17"/>
  <c r="BB66" i="17"/>
  <c r="BV66" i="17" s="1"/>
  <c r="W66" i="17" s="1"/>
  <c r="DG41" i="9"/>
  <c r="AJ41" i="9"/>
  <c r="BH41" i="9"/>
  <c r="AE27" i="17"/>
  <c r="DB27" i="17"/>
  <c r="BC27" i="17"/>
  <c r="DE48" i="7"/>
  <c r="AH48" i="7"/>
  <c r="BF48" i="7"/>
  <c r="DA54" i="6"/>
  <c r="BB54" i="6"/>
  <c r="AD54" i="6"/>
  <c r="DC54" i="9"/>
  <c r="AF54" i="9"/>
  <c r="BD54" i="9"/>
  <c r="DA8" i="6"/>
  <c r="BB8" i="6"/>
  <c r="AD8" i="6"/>
  <c r="AX8" i="6" s="1"/>
  <c r="V8" i="6" s="1"/>
  <c r="L7" i="1" s="1"/>
  <c r="AO7" i="28" s="1"/>
  <c r="AG63" i="8"/>
  <c r="DD63" i="8"/>
  <c r="BE63" i="8"/>
  <c r="DD33" i="6"/>
  <c r="BE33" i="6"/>
  <c r="AG33" i="6"/>
  <c r="DB52" i="17"/>
  <c r="BC52" i="17"/>
  <c r="AE52" i="17"/>
  <c r="DC24" i="6"/>
  <c r="BD24" i="6"/>
  <c r="AF24" i="6"/>
  <c r="BE27" i="10"/>
  <c r="DD27" i="10"/>
  <c r="AG27" i="10"/>
  <c r="BG52" i="9"/>
  <c r="DF52" i="9"/>
  <c r="AI52" i="9"/>
  <c r="DA57" i="10"/>
  <c r="AD57" i="10"/>
  <c r="BB57" i="10"/>
  <c r="AH25" i="10"/>
  <c r="DE25" i="10"/>
  <c r="BF25" i="10"/>
  <c r="BD30" i="7"/>
  <c r="DC30" i="7"/>
  <c r="AF30" i="7"/>
  <c r="DC7" i="7"/>
  <c r="BD7" i="7"/>
  <c r="AF7" i="7"/>
  <c r="BD21" i="6"/>
  <c r="AF21" i="6"/>
  <c r="DC21" i="6"/>
  <c r="AG64" i="10"/>
  <c r="BE64" i="10"/>
  <c r="DD64" i="10"/>
  <c r="DC65" i="6"/>
  <c r="BD65" i="6"/>
  <c r="AF65" i="6"/>
  <c r="DA66" i="8"/>
  <c r="BB66" i="8"/>
  <c r="AD66" i="8"/>
  <c r="DA35" i="17"/>
  <c r="BB35" i="17"/>
  <c r="AD35" i="17"/>
  <c r="DC59" i="17"/>
  <c r="BD59" i="17"/>
  <c r="AF59" i="17"/>
  <c r="DC19" i="8"/>
  <c r="AF19" i="8"/>
  <c r="BD19" i="8"/>
  <c r="DF27" i="9"/>
  <c r="BG27" i="9"/>
  <c r="AI27" i="9"/>
  <c r="AJ62" i="9"/>
  <c r="DG62" i="9"/>
  <c r="BH62" i="9"/>
  <c r="DC55" i="7"/>
  <c r="BD55" i="7"/>
  <c r="AF55" i="7"/>
  <c r="DD30" i="17"/>
  <c r="BE30" i="17"/>
  <c r="AG30" i="17"/>
  <c r="AG15" i="6"/>
  <c r="DD15" i="6"/>
  <c r="BE15" i="6"/>
  <c r="DB27" i="6"/>
  <c r="BC27" i="6"/>
  <c r="AE27" i="6"/>
  <c r="BH39" i="9"/>
  <c r="DG39" i="9"/>
  <c r="AJ39" i="9"/>
  <c r="DC36" i="6"/>
  <c r="AF36" i="6"/>
  <c r="BD36" i="6"/>
  <c r="BC62" i="6"/>
  <c r="AE62" i="6"/>
  <c r="DB62" i="6"/>
  <c r="AH7" i="9"/>
  <c r="DE7" i="9"/>
  <c r="BF7" i="9"/>
  <c r="BE67" i="6"/>
  <c r="AG67" i="6"/>
  <c r="DD67" i="6"/>
  <c r="BC46" i="7"/>
  <c r="DB46" i="7"/>
  <c r="AE46" i="7"/>
  <c r="DC29" i="9"/>
  <c r="AF29" i="9"/>
  <c r="BD29" i="9"/>
  <c r="DD64" i="7"/>
  <c r="AG64" i="7"/>
  <c r="BE64" i="7"/>
  <c r="DB60" i="17"/>
  <c r="AE60" i="17"/>
  <c r="BC60" i="17"/>
  <c r="DC37" i="17"/>
  <c r="BD37" i="17"/>
  <c r="AF37" i="17"/>
  <c r="AD68" i="10"/>
  <c r="DA68" i="10"/>
  <c r="BB68" i="10"/>
  <c r="DD28" i="7"/>
  <c r="BE28" i="7"/>
  <c r="AG28" i="7"/>
  <c r="DC54" i="8"/>
  <c r="BD54" i="8"/>
  <c r="AF54" i="8"/>
  <c r="DC55" i="17"/>
  <c r="BD55" i="17"/>
  <c r="AF55" i="17"/>
  <c r="BB30" i="9"/>
  <c r="DA30" i="9"/>
  <c r="AD30" i="9"/>
  <c r="DA31" i="8"/>
  <c r="BB31" i="8"/>
  <c r="AD31" i="8"/>
  <c r="DB59" i="7"/>
  <c r="AE59" i="7"/>
  <c r="BC59" i="7"/>
  <c r="DA38" i="17"/>
  <c r="BB38" i="17"/>
  <c r="AD38" i="17"/>
  <c r="DD56" i="7"/>
  <c r="AG56" i="7"/>
  <c r="BE56" i="7"/>
  <c r="DD41" i="17"/>
  <c r="BE41" i="17"/>
  <c r="AG41" i="17"/>
  <c r="DD49" i="7"/>
  <c r="BE49" i="7"/>
  <c r="AG49" i="7"/>
  <c r="DB18" i="7"/>
  <c r="BC18" i="7"/>
  <c r="AE18" i="7"/>
  <c r="BB14" i="6"/>
  <c r="AD14" i="6"/>
  <c r="DA14" i="6"/>
  <c r="AD57" i="17"/>
  <c r="DA57" i="17"/>
  <c r="BB57" i="17"/>
  <c r="DD62" i="7"/>
  <c r="BE62" i="7"/>
  <c r="AG62" i="7"/>
  <c r="AD48" i="9"/>
  <c r="DA48" i="9"/>
  <c r="BB48" i="9"/>
  <c r="DC63" i="7"/>
  <c r="BD63" i="7"/>
  <c r="AF63" i="7"/>
  <c r="DB46" i="10"/>
  <c r="AE46" i="10"/>
  <c r="BC46" i="10"/>
  <c r="BG21" i="9"/>
  <c r="DF21" i="9"/>
  <c r="AI21" i="9"/>
  <c r="DA61" i="6"/>
  <c r="BB61" i="6"/>
  <c r="AD61" i="6"/>
  <c r="DD31" i="17"/>
  <c r="BE31" i="17"/>
  <c r="AG31" i="17"/>
  <c r="BF53" i="7"/>
  <c r="DE53" i="7"/>
  <c r="AH53" i="7"/>
  <c r="DC12" i="6"/>
  <c r="BD12" i="6"/>
  <c r="AF12" i="6"/>
  <c r="DC19" i="7"/>
  <c r="AF19" i="7"/>
  <c r="BD19" i="7"/>
  <c r="BB9" i="10"/>
  <c r="DA9" i="10"/>
  <c r="AD9" i="10"/>
  <c r="BC33" i="10"/>
  <c r="AE33" i="10"/>
  <c r="DB33" i="10"/>
  <c r="DD17" i="7"/>
  <c r="AG17" i="7"/>
  <c r="BE17" i="7"/>
  <c r="DC56" i="17"/>
  <c r="BD56" i="17"/>
  <c r="AF56" i="17"/>
  <c r="BB42" i="6"/>
  <c r="AD42" i="6"/>
  <c r="DA42" i="6"/>
  <c r="DB23" i="17"/>
  <c r="BC23" i="17"/>
  <c r="AE23" i="17"/>
  <c r="DC64" i="8"/>
  <c r="BD64" i="8"/>
  <c r="AF64" i="8"/>
  <c r="BE23" i="6"/>
  <c r="AG23" i="6"/>
  <c r="DD23" i="6"/>
  <c r="BB26" i="7"/>
  <c r="AD26" i="7"/>
  <c r="DA26" i="7"/>
  <c r="DF10" i="7"/>
  <c r="BG10" i="7"/>
  <c r="AI10" i="7"/>
  <c r="DE37" i="10"/>
  <c r="AH37" i="10"/>
  <c r="BF37" i="10"/>
  <c r="AG33" i="9"/>
  <c r="DD33" i="9"/>
  <c r="BE33" i="9"/>
  <c r="DD47" i="7"/>
  <c r="BE47" i="7"/>
  <c r="AG47" i="7"/>
  <c r="DC16" i="10"/>
  <c r="BD16" i="10"/>
  <c r="AF16" i="10"/>
  <c r="DC34" i="17"/>
  <c r="BD34" i="17"/>
  <c r="AF34" i="17"/>
  <c r="DE11" i="7"/>
  <c r="BF11" i="7"/>
  <c r="AH11" i="7"/>
  <c r="DC24" i="10"/>
  <c r="BD24" i="10"/>
  <c r="AF24" i="10"/>
  <c r="DC58" i="9"/>
  <c r="AF58" i="9"/>
  <c r="BD58" i="9"/>
  <c r="AJ43" i="9"/>
  <c r="DG43" i="9"/>
  <c r="BH43" i="9"/>
  <c r="BB45" i="7"/>
  <c r="AD45" i="7"/>
  <c r="DA45" i="7"/>
  <c r="AG38" i="9"/>
  <c r="DD38" i="9"/>
  <c r="BE38" i="9"/>
  <c r="DD66" i="10"/>
  <c r="AG66" i="10"/>
  <c r="BE66" i="10"/>
  <c r="DA13" i="6"/>
  <c r="AD13" i="6"/>
  <c r="BB13" i="6"/>
  <c r="AG16" i="8"/>
  <c r="BE16" i="8"/>
  <c r="DD16" i="8"/>
  <c r="DD11" i="8"/>
  <c r="BE11" i="8"/>
  <c r="AG11" i="8"/>
  <c r="DC22" i="17"/>
  <c r="BD22" i="17"/>
  <c r="AF22" i="17"/>
  <c r="BE6" i="8"/>
  <c r="AG6" i="8"/>
  <c r="DD6" i="8"/>
  <c r="DG20" i="9"/>
  <c r="BH20" i="9"/>
  <c r="AJ20" i="9"/>
  <c r="BE51" i="7"/>
  <c r="DD51" i="7"/>
  <c r="AG51" i="7"/>
  <c r="DD61" i="9"/>
  <c r="AG61" i="9"/>
  <c r="BE61" i="9"/>
  <c r="DD16" i="17"/>
  <c r="AG16" i="17"/>
  <c r="BE16" i="17"/>
  <c r="DE34" i="7"/>
  <c r="BF34" i="7"/>
  <c r="AH34" i="7"/>
  <c r="DD37" i="7"/>
  <c r="BE37" i="7"/>
  <c r="AG37" i="7"/>
  <c r="AD42" i="9"/>
  <c r="DA42" i="9"/>
  <c r="BB42" i="9"/>
  <c r="DD60" i="7"/>
  <c r="BE60" i="7"/>
  <c r="AG60" i="7"/>
  <c r="BD60" i="9"/>
  <c r="DC60" i="9"/>
  <c r="AF60" i="9"/>
  <c r="DB33" i="8"/>
  <c r="BC33" i="8"/>
  <c r="AE33" i="8"/>
  <c r="DD13" i="7"/>
  <c r="AG13" i="7"/>
  <c r="BE13" i="7"/>
  <c r="BE68" i="8"/>
  <c r="AG68" i="8"/>
  <c r="DD68" i="8"/>
  <c r="DF8" i="9"/>
  <c r="AI8" i="9"/>
  <c r="BG8" i="9"/>
  <c r="DC14" i="10"/>
  <c r="BD14" i="10"/>
  <c r="AF14" i="10"/>
  <c r="DD29" i="17"/>
  <c r="BE29" i="17"/>
  <c r="AG29" i="17"/>
  <c r="BD28" i="9"/>
  <c r="AF28" i="9"/>
  <c r="DC28" i="9"/>
  <c r="DA57" i="6"/>
  <c r="BB57" i="6"/>
  <c r="AD57" i="6"/>
  <c r="DC51" i="8"/>
  <c r="BD51" i="8"/>
  <c r="AF51" i="8"/>
  <c r="BB13" i="17"/>
  <c r="AD13" i="17"/>
  <c r="DA13" i="17"/>
  <c r="BC67" i="7"/>
  <c r="DB67" i="7"/>
  <c r="AE67" i="7"/>
  <c r="DC64" i="9"/>
  <c r="AF64" i="9"/>
  <c r="BD64" i="9"/>
  <c r="BC13" i="9"/>
  <c r="DB13" i="9"/>
  <c r="AE13" i="9"/>
  <c r="DB50" i="9"/>
  <c r="BC50" i="9"/>
  <c r="AE50" i="9"/>
  <c r="DD16" i="7"/>
  <c r="AG16" i="7"/>
  <c r="BE16" i="7"/>
  <c r="BC11" i="6"/>
  <c r="AE11" i="6"/>
  <c r="DB11" i="6"/>
  <c r="AD43" i="10"/>
  <c r="DA43" i="10"/>
  <c r="BB43" i="10"/>
  <c r="AD16" i="9"/>
  <c r="DA16" i="9"/>
  <c r="BB16" i="9"/>
  <c r="DC33" i="7"/>
  <c r="AF33" i="7"/>
  <c r="BD33" i="7"/>
  <c r="DB38" i="7"/>
  <c r="BC38" i="7"/>
  <c r="AE38" i="7"/>
  <c r="DB68" i="7"/>
  <c r="BC68" i="7"/>
  <c r="AE68" i="7"/>
  <c r="DB46" i="17"/>
  <c r="AE46" i="17"/>
  <c r="BC46" i="17"/>
  <c r="DC22" i="10"/>
  <c r="BD22" i="10"/>
  <c r="AF22" i="10"/>
  <c r="AF6" i="9"/>
  <c r="DC6" i="9"/>
  <c r="BD6" i="9"/>
  <c r="DA20" i="6"/>
  <c r="BB20" i="6"/>
  <c r="AD20" i="6"/>
  <c r="DD44" i="6"/>
  <c r="AG44" i="6"/>
  <c r="BE44" i="6"/>
  <c r="DD25" i="7"/>
  <c r="BE25" i="7"/>
  <c r="AG25" i="7"/>
  <c r="BD23" i="8"/>
  <c r="DC23" i="8"/>
  <c r="AF23" i="8"/>
  <c r="DC40" i="7"/>
  <c r="BD40" i="7"/>
  <c r="AF40" i="7"/>
  <c r="AD9" i="8"/>
  <c r="DA9" i="8"/>
  <c r="BB9" i="8"/>
  <c r="DD17" i="9"/>
  <c r="BE17" i="9"/>
  <c r="AG17" i="9"/>
  <c r="BF36" i="7"/>
  <c r="DE36" i="7"/>
  <c r="AH36" i="7"/>
  <c r="AF33" i="17"/>
  <c r="DC33" i="17"/>
  <c r="BD33" i="17"/>
  <c r="DB52" i="8"/>
  <c r="BC52" i="8"/>
  <c r="AE52" i="8"/>
  <c r="DE41" i="7"/>
  <c r="AH41" i="7"/>
  <c r="BF41" i="7"/>
  <c r="AG47" i="8"/>
  <c r="BE47" i="8"/>
  <c r="DD47" i="8"/>
  <c r="BD58" i="10"/>
  <c r="DC58" i="10"/>
  <c r="AF58" i="10"/>
  <c r="DA43" i="8"/>
  <c r="BB43" i="8"/>
  <c r="AD43" i="8"/>
  <c r="DD42" i="7"/>
  <c r="BE42" i="7"/>
  <c r="AG42" i="7"/>
  <c r="AE63" i="6"/>
  <c r="BC63" i="6"/>
  <c r="DB63" i="6"/>
  <c r="DA11" i="17"/>
  <c r="BB11" i="17"/>
  <c r="AD11" i="17"/>
  <c r="DB32" i="8"/>
  <c r="BC32" i="8"/>
  <c r="AE32" i="8"/>
  <c r="DB18" i="17"/>
  <c r="BC18" i="17"/>
  <c r="AE18" i="17"/>
  <c r="DA17" i="10"/>
  <c r="AD17" i="10"/>
  <c r="BB17" i="10"/>
  <c r="DA26" i="17"/>
  <c r="AD26" i="17"/>
  <c r="BB26" i="17"/>
  <c r="BV26" i="17" s="1"/>
  <c r="W26" i="17" s="1"/>
  <c r="BB6" i="6"/>
  <c r="AD6" i="6"/>
  <c r="DA6" i="6"/>
  <c r="DD54" i="7"/>
  <c r="BE54" i="7"/>
  <c r="AG54" i="7"/>
  <c r="AI55" i="9"/>
  <c r="BG55" i="9"/>
  <c r="DF55" i="9"/>
  <c r="DD40" i="9"/>
  <c r="BE40" i="9"/>
  <c r="AG40" i="9"/>
  <c r="BC9" i="17"/>
  <c r="DB9" i="17"/>
  <c r="AE9" i="17"/>
  <c r="BC24" i="8"/>
  <c r="AE24" i="8"/>
  <c r="DB24" i="8"/>
  <c r="BF49" i="9"/>
  <c r="DE49" i="9"/>
  <c r="AH49" i="9"/>
  <c r="DD57" i="8"/>
  <c r="BE57" i="8"/>
  <c r="AG57" i="8"/>
  <c r="DB6" i="17"/>
  <c r="BC6" i="17"/>
  <c r="AE6" i="17"/>
  <c r="DB58" i="7"/>
  <c r="AE58" i="7"/>
  <c r="BC58" i="7"/>
  <c r="BC65" i="7"/>
  <c r="DB65" i="7"/>
  <c r="AE65" i="7"/>
  <c r="BE61" i="7"/>
  <c r="AG61" i="7"/>
  <c r="DD61" i="7"/>
  <c r="DC48" i="6"/>
  <c r="BD48" i="6"/>
  <c r="AF48" i="6"/>
  <c r="AD60" i="6"/>
  <c r="BB60" i="6"/>
  <c r="DA60" i="6"/>
  <c r="DA61" i="17"/>
  <c r="BB61" i="17"/>
  <c r="AD61" i="17"/>
  <c r="BD66" i="7"/>
  <c r="DC66" i="7"/>
  <c r="AF66" i="7"/>
  <c r="DA45" i="17"/>
  <c r="BB45" i="17"/>
  <c r="BV45" i="17" s="1"/>
  <c r="W45" i="17" s="1"/>
  <c r="AD45" i="17"/>
  <c r="DA41" i="10"/>
  <c r="BB41" i="10"/>
  <c r="AD41" i="10"/>
  <c r="BD7" i="17"/>
  <c r="DC7" i="17"/>
  <c r="AF7" i="17"/>
  <c r="BB65" i="10"/>
  <c r="AD65" i="10"/>
  <c r="DA65" i="10"/>
  <c r="BF35" i="7"/>
  <c r="DE35" i="7"/>
  <c r="AH35" i="7"/>
  <c r="DD55" i="8"/>
  <c r="AG55" i="8"/>
  <c r="BE55" i="8"/>
  <c r="DC32" i="7"/>
  <c r="BD32" i="7"/>
  <c r="AF32" i="7"/>
  <c r="DD34" i="8"/>
  <c r="AG34" i="8"/>
  <c r="BE34" i="8"/>
  <c r="AG38" i="8"/>
  <c r="BE38" i="8"/>
  <c r="DD38" i="8"/>
  <c r="AF50" i="6"/>
  <c r="DC50" i="6"/>
  <c r="BD50" i="6"/>
  <c r="BB44" i="7"/>
  <c r="AD44" i="7"/>
  <c r="DA44" i="7"/>
  <c r="DC49" i="6"/>
  <c r="BD49" i="6"/>
  <c r="AF49" i="6"/>
  <c r="AF47" i="10"/>
  <c r="BD47" i="10"/>
  <c r="DC47" i="10"/>
  <c r="DF39" i="7"/>
  <c r="BG39" i="7"/>
  <c r="AI39" i="7"/>
  <c r="DB42" i="10"/>
  <c r="AE42" i="10"/>
  <c r="BC42" i="10"/>
  <c r="DC58" i="8"/>
  <c r="BD58" i="8"/>
  <c r="AF58" i="8"/>
  <c r="DB67" i="17"/>
  <c r="BC67" i="17"/>
  <c r="AE67" i="17"/>
  <c r="DA35" i="6"/>
  <c r="BB35" i="6"/>
  <c r="AD35" i="6"/>
  <c r="AG46" i="6"/>
  <c r="DD46" i="6"/>
  <c r="BE46" i="6"/>
  <c r="DC25" i="17"/>
  <c r="AF25" i="17"/>
  <c r="BD25" i="17"/>
  <c r="DC23" i="7"/>
  <c r="AF23" i="7"/>
  <c r="BD23" i="7"/>
  <c r="DF22" i="9"/>
  <c r="BG22" i="9"/>
  <c r="AI22" i="9"/>
  <c r="BC52" i="6"/>
  <c r="AE52" i="6"/>
  <c r="DB52" i="6"/>
  <c r="AD53" i="8"/>
  <c r="BB53" i="8"/>
  <c r="DA53" i="8"/>
  <c r="BD10" i="17"/>
  <c r="DC10" i="17"/>
  <c r="AF10" i="17"/>
  <c r="DB55" i="10"/>
  <c r="AE55" i="10"/>
  <c r="BC55" i="10"/>
  <c r="DB45" i="10"/>
  <c r="BC45" i="10"/>
  <c r="AE45" i="10"/>
  <c r="DD44" i="8"/>
  <c r="BE44" i="8"/>
  <c r="AG44" i="8"/>
  <c r="DE24" i="9"/>
  <c r="AH24" i="9"/>
  <c r="BF24" i="9"/>
  <c r="DB14" i="9"/>
  <c r="AE14" i="9"/>
  <c r="BC14" i="9"/>
  <c r="DD47" i="9"/>
  <c r="AG47" i="9"/>
  <c r="BE47" i="9"/>
  <c r="BC36" i="17"/>
  <c r="DB36" i="17"/>
  <c r="AE36" i="17"/>
  <c r="AD30" i="10"/>
  <c r="DA30" i="10"/>
  <c r="BB30" i="10"/>
  <c r="BB48" i="10"/>
  <c r="AD48" i="10"/>
  <c r="DA48" i="10"/>
  <c r="DD43" i="7"/>
  <c r="BE43" i="7"/>
  <c r="AG43" i="7"/>
  <c r="BB29" i="10"/>
  <c r="AD29" i="10"/>
  <c r="DA29" i="10"/>
  <c r="DD53" i="17"/>
  <c r="AG53" i="17"/>
  <c r="BE53" i="17"/>
  <c r="DD20" i="17"/>
  <c r="AG20" i="17"/>
  <c r="BE20" i="17"/>
  <c r="AG41" i="9"/>
  <c r="DD41" i="9"/>
  <c r="BE41" i="9"/>
  <c r="DC27" i="17"/>
  <c r="BD27" i="17"/>
  <c r="AF27" i="17"/>
  <c r="DB48" i="7"/>
  <c r="BC48" i="7"/>
  <c r="AE48" i="7"/>
  <c r="BE54" i="6"/>
  <c r="DD54" i="6"/>
  <c r="AG54" i="6"/>
  <c r="DD65" i="17"/>
  <c r="AG65" i="17"/>
  <c r="BE65" i="17"/>
  <c r="DB34" i="9"/>
  <c r="AE34" i="9"/>
  <c r="BC34" i="9"/>
  <c r="DA63" i="8"/>
  <c r="BB63" i="8"/>
  <c r="AD63" i="8"/>
  <c r="BB33" i="6"/>
  <c r="DA33" i="6"/>
  <c r="AD33" i="6"/>
  <c r="DD52" i="17"/>
  <c r="AG52" i="17"/>
  <c r="BE52" i="17"/>
  <c r="DB24" i="6"/>
  <c r="BC24" i="6"/>
  <c r="AE24" i="6"/>
  <c r="AF27" i="10"/>
  <c r="BD27" i="10"/>
  <c r="DC27" i="10"/>
  <c r="AE52" i="9"/>
  <c r="DB52" i="9"/>
  <c r="BC52" i="9"/>
  <c r="DC57" i="10"/>
  <c r="AF57" i="10"/>
  <c r="BD57" i="10"/>
  <c r="DB25" i="10"/>
  <c r="AE25" i="10"/>
  <c r="BC25" i="10"/>
  <c r="DB30" i="7"/>
  <c r="BC30" i="7"/>
  <c r="AE30" i="7"/>
  <c r="DD7" i="7"/>
  <c r="BE7" i="7"/>
  <c r="AG7" i="7"/>
  <c r="AG21" i="6"/>
  <c r="DD21" i="6"/>
  <c r="BE21" i="6"/>
  <c r="AE64" i="10"/>
  <c r="BC64" i="10"/>
  <c r="DB64" i="10"/>
  <c r="BB65" i="6"/>
  <c r="AD65" i="6"/>
  <c r="DA65" i="6"/>
  <c r="BE66" i="8"/>
  <c r="DD66" i="8"/>
  <c r="AG66" i="8"/>
  <c r="DC35" i="17"/>
  <c r="BD35" i="17"/>
  <c r="AF35" i="17"/>
  <c r="DB59" i="17"/>
  <c r="BC59" i="17"/>
  <c r="AE59" i="17"/>
  <c r="DB19" i="8"/>
  <c r="AE19" i="8"/>
  <c r="BC19" i="8"/>
  <c r="DE27" i="9"/>
  <c r="AH27" i="9"/>
  <c r="BF27" i="9"/>
  <c r="BC62" i="9"/>
  <c r="DB62" i="9"/>
  <c r="AE62" i="9"/>
  <c r="BE55" i="7"/>
  <c r="AG55" i="7"/>
  <c r="DD55" i="7"/>
  <c r="DA30" i="17"/>
  <c r="BB30" i="17"/>
  <c r="AD30" i="17"/>
  <c r="DC15" i="6"/>
  <c r="BD15" i="6"/>
  <c r="AF15" i="6"/>
  <c r="AD27" i="6"/>
  <c r="BB27" i="6"/>
  <c r="DA27" i="6"/>
  <c r="AF39" i="9"/>
  <c r="DC39" i="9"/>
  <c r="BD39" i="9"/>
  <c r="BE36" i="6"/>
  <c r="AG36" i="6"/>
  <c r="DD36" i="6"/>
  <c r="BB62" i="6"/>
  <c r="AD62" i="6"/>
  <c r="DA62" i="6"/>
  <c r="BG7" i="9"/>
  <c r="DF7" i="9"/>
  <c r="AI7" i="9"/>
  <c r="DB67" i="6"/>
  <c r="BC67" i="6"/>
  <c r="AE67" i="6"/>
  <c r="DC46" i="7"/>
  <c r="BD46" i="7"/>
  <c r="AF46" i="7"/>
  <c r="DE29" i="9"/>
  <c r="BF29" i="9"/>
  <c r="AH29" i="9"/>
  <c r="DC64" i="7"/>
  <c r="BD64" i="7"/>
  <c r="AF64" i="7"/>
  <c r="DC60" i="17"/>
  <c r="BD60" i="17"/>
  <c r="AF60" i="17"/>
  <c r="DA37" i="17"/>
  <c r="AD37" i="17"/>
  <c r="AX37" i="17" s="1"/>
  <c r="V37" i="17" s="1"/>
  <c r="M36" i="1" s="1"/>
  <c r="AP36" i="28" s="1"/>
  <c r="BB37" i="17"/>
  <c r="DD68" i="10"/>
  <c r="BE68" i="10"/>
  <c r="AG68" i="10"/>
  <c r="DC28" i="7"/>
  <c r="AF28" i="7"/>
  <c r="BD28" i="7"/>
  <c r="DA54" i="8"/>
  <c r="AD54" i="8"/>
  <c r="BB54" i="8"/>
  <c r="DD55" i="17"/>
  <c r="BE55" i="17"/>
  <c r="AG55" i="17"/>
  <c r="DF30" i="9"/>
  <c r="BG30" i="9"/>
  <c r="AI30" i="9"/>
  <c r="AF31" i="8"/>
  <c r="DC31" i="8"/>
  <c r="BD31" i="8"/>
  <c r="DA57" i="9"/>
  <c r="BB57" i="9"/>
  <c r="AD57" i="9"/>
  <c r="DD38" i="17"/>
  <c r="BE38" i="17"/>
  <c r="AG38" i="17"/>
  <c r="BG56" i="7"/>
  <c r="DF56" i="7"/>
  <c r="AI56" i="7"/>
  <c r="DC41" i="17"/>
  <c r="BD41" i="17"/>
  <c r="AF41" i="17"/>
  <c r="DF49" i="7"/>
  <c r="AI49" i="7"/>
  <c r="BG49" i="7"/>
  <c r="DA18" i="7"/>
  <c r="AD18" i="7"/>
  <c r="BB18" i="7"/>
  <c r="DD14" i="6"/>
  <c r="AG14" i="6"/>
  <c r="BE14" i="6"/>
  <c r="DD57" i="17"/>
  <c r="BE57" i="17"/>
  <c r="AG57" i="17"/>
  <c r="DA62" i="7"/>
  <c r="BB62" i="7"/>
  <c r="AD62" i="7"/>
  <c r="DC48" i="9"/>
  <c r="BD48" i="9"/>
  <c r="AF48" i="9"/>
  <c r="AH63" i="7"/>
  <c r="BF63" i="7"/>
  <c r="DE63" i="7"/>
  <c r="AF46" i="10"/>
  <c r="BD46" i="10"/>
  <c r="DC46" i="10"/>
  <c r="DC61" i="6"/>
  <c r="AF61" i="6"/>
  <c r="BD61" i="6"/>
  <c r="BD31" i="17"/>
  <c r="DC31" i="17"/>
  <c r="AF31" i="17"/>
  <c r="DB8" i="8"/>
  <c r="BC8" i="8"/>
  <c r="AE8" i="8"/>
  <c r="DD12" i="6"/>
  <c r="AG12" i="6"/>
  <c r="BE12" i="6"/>
  <c r="DE19" i="7"/>
  <c r="BF19" i="7"/>
  <c r="AH19" i="7"/>
  <c r="DC9" i="10"/>
  <c r="AF9" i="10"/>
  <c r="BD9" i="10"/>
  <c r="DG36" i="9"/>
  <c r="AJ36" i="9"/>
  <c r="BH36" i="9"/>
  <c r="DF17" i="7"/>
  <c r="BG17" i="7"/>
  <c r="AI17" i="7"/>
  <c r="DA56" i="17"/>
  <c r="BB56" i="17"/>
  <c r="AD56" i="17"/>
  <c r="AX56" i="17" s="1"/>
  <c r="V56" i="17" s="1"/>
  <c r="M55" i="1" s="1"/>
  <c r="AP55" i="28" s="1"/>
  <c r="DC47" i="6"/>
  <c r="BD47" i="6"/>
  <c r="AF47" i="6"/>
  <c r="DA15" i="17"/>
  <c r="BB15" i="17"/>
  <c r="AD15" i="17"/>
  <c r="DB63" i="17"/>
  <c r="BC63" i="17"/>
  <c r="AE63" i="17"/>
  <c r="DD39" i="17"/>
  <c r="AG39" i="17"/>
  <c r="BE39" i="17"/>
  <c r="DB50" i="10"/>
  <c r="BC50" i="10"/>
  <c r="AE50" i="10"/>
  <c r="BE37" i="10"/>
  <c r="DD37" i="10"/>
  <c r="AG37" i="10"/>
  <c r="BG33" i="9"/>
  <c r="DF33" i="9"/>
  <c r="AI33" i="9"/>
  <c r="DF47" i="7"/>
  <c r="AI47" i="7"/>
  <c r="BG47" i="7"/>
  <c r="DD16" i="10"/>
  <c r="AG16" i="10"/>
  <c r="BE16" i="10"/>
  <c r="DB34" i="17"/>
  <c r="BC34" i="17"/>
  <c r="AE34" i="17"/>
  <c r="DB22" i="7"/>
  <c r="AE22" i="7"/>
  <c r="BC22" i="7"/>
  <c r="BB24" i="10"/>
  <c r="DA24" i="10"/>
  <c r="AD24" i="10"/>
  <c r="AI58" i="9"/>
  <c r="DF58" i="9"/>
  <c r="BG58" i="9"/>
  <c r="DE24" i="7"/>
  <c r="BF24" i="7"/>
  <c r="AH24" i="7"/>
  <c r="DD45" i="7"/>
  <c r="BE45" i="7"/>
  <c r="AG45" i="7"/>
  <c r="BC38" i="9"/>
  <c r="DB38" i="9"/>
  <c r="AE38" i="9"/>
  <c r="DE66" i="10"/>
  <c r="AH66" i="10"/>
  <c r="BF66" i="10"/>
  <c r="DA29" i="6"/>
  <c r="BB29" i="6"/>
  <c r="AD29" i="6"/>
  <c r="DB50" i="7"/>
  <c r="BC50" i="7"/>
  <c r="AE50" i="7"/>
  <c r="AD16" i="8"/>
  <c r="DA16" i="8"/>
  <c r="BB16" i="8"/>
  <c r="DA11" i="8"/>
  <c r="BB11" i="8"/>
  <c r="AD11" i="8"/>
  <c r="DA22" i="17"/>
  <c r="BB22" i="17"/>
  <c r="AD22" i="17"/>
  <c r="DC6" i="8"/>
  <c r="AF6" i="8"/>
  <c r="BD6" i="8"/>
  <c r="DB20" i="9"/>
  <c r="BC20" i="9"/>
  <c r="AE20" i="9"/>
  <c r="AH51" i="7"/>
  <c r="DE51" i="7"/>
  <c r="BF51" i="7"/>
  <c r="DB61" i="9"/>
  <c r="BC61" i="9"/>
  <c r="AE61" i="9"/>
  <c r="DB16" i="17"/>
  <c r="BC16" i="17"/>
  <c r="AE16" i="17"/>
  <c r="BD51" i="6"/>
  <c r="AF51" i="6"/>
  <c r="DC51" i="6"/>
  <c r="DF37" i="7"/>
  <c r="AI37" i="7"/>
  <c r="BG37" i="7"/>
  <c r="DB42" i="9"/>
  <c r="BC42" i="9"/>
  <c r="AE42" i="9"/>
  <c r="DE60" i="7"/>
  <c r="BF60" i="7"/>
  <c r="AH60" i="7"/>
  <c r="DF60" i="9"/>
  <c r="AI60" i="9"/>
  <c r="BG60" i="9"/>
  <c r="BG53" i="9"/>
  <c r="DF53" i="9"/>
  <c r="AI53" i="9"/>
  <c r="DE13" i="7"/>
  <c r="AH13" i="7"/>
  <c r="BF13" i="7"/>
  <c r="DC68" i="8"/>
  <c r="AF68" i="8"/>
  <c r="BD68" i="8"/>
  <c r="AF40" i="10"/>
  <c r="DC40" i="10"/>
  <c r="BD40" i="10"/>
  <c r="BC14" i="10"/>
  <c r="AE14" i="10"/>
  <c r="DB14" i="10"/>
  <c r="DF46" i="9"/>
  <c r="AI46" i="9"/>
  <c r="BG46" i="9"/>
  <c r="DA29" i="17"/>
  <c r="BB29" i="17"/>
  <c r="AD29" i="17"/>
  <c r="AE28" i="9"/>
  <c r="DB28" i="9"/>
  <c r="BC28" i="9"/>
  <c r="DC57" i="6"/>
  <c r="AF57" i="6"/>
  <c r="BD57" i="6"/>
  <c r="BF37" i="9"/>
  <c r="DE37" i="9"/>
  <c r="AH37" i="9"/>
  <c r="DB13" i="17"/>
  <c r="BC13" i="17"/>
  <c r="AE13" i="17"/>
  <c r="DE67" i="7"/>
  <c r="AH67" i="7"/>
  <c r="BF67" i="7"/>
  <c r="BE64" i="9"/>
  <c r="DD64" i="9"/>
  <c r="AG64" i="9"/>
  <c r="DA13" i="9"/>
  <c r="AD13" i="9"/>
  <c r="BB13" i="9"/>
  <c r="DC50" i="9"/>
  <c r="BD50" i="9"/>
  <c r="AF50" i="9"/>
  <c r="BD16" i="7"/>
  <c r="DC16" i="7"/>
  <c r="AF16" i="7"/>
  <c r="AF21" i="7"/>
  <c r="DC21" i="7"/>
  <c r="BD21" i="7"/>
  <c r="AH43" i="10"/>
  <c r="DE43" i="10"/>
  <c r="BF43" i="10"/>
  <c r="DD16" i="9"/>
  <c r="BE16" i="9"/>
  <c r="AG16" i="9"/>
  <c r="DB33" i="7"/>
  <c r="BC33" i="7"/>
  <c r="AE33" i="7"/>
  <c r="DE38" i="7"/>
  <c r="BF38" i="7"/>
  <c r="AH38" i="7"/>
  <c r="DD68" i="17"/>
  <c r="BE68" i="17"/>
  <c r="AG68" i="17"/>
  <c r="DA21" i="10"/>
  <c r="AD21" i="10"/>
  <c r="BB21" i="10"/>
  <c r="BB22" i="10"/>
  <c r="AD22" i="10"/>
  <c r="DA22" i="10"/>
  <c r="AJ6" i="9"/>
  <c r="BH6" i="9"/>
  <c r="DG6" i="9"/>
  <c r="AG20" i="6"/>
  <c r="BE20" i="6"/>
  <c r="DD20" i="6"/>
  <c r="AF44" i="6"/>
  <c r="DC44" i="6"/>
  <c r="BD44" i="6"/>
  <c r="DB25" i="7"/>
  <c r="BC25" i="7"/>
  <c r="AE25" i="7"/>
  <c r="DB23" i="8"/>
  <c r="AE23" i="8"/>
  <c r="BC23" i="8"/>
  <c r="DE40" i="7"/>
  <c r="AH40" i="7"/>
  <c r="BF40" i="7"/>
  <c r="AG9" i="8"/>
  <c r="BE9" i="8"/>
  <c r="DD9" i="8"/>
  <c r="BB31" i="6"/>
  <c r="AD31" i="6"/>
  <c r="DA31" i="6"/>
  <c r="DD36" i="7"/>
  <c r="BE36" i="7"/>
  <c r="AG36" i="7"/>
  <c r="DD33" i="17"/>
  <c r="AG33" i="17"/>
  <c r="BE33" i="17"/>
  <c r="BB52" i="8"/>
  <c r="AD52" i="8"/>
  <c r="DA52" i="8"/>
  <c r="AF41" i="6"/>
  <c r="BD41" i="6"/>
  <c r="DC41" i="6"/>
  <c r="DD36" i="8"/>
  <c r="BE36" i="8"/>
  <c r="AG36" i="8"/>
  <c r="AE58" i="10"/>
  <c r="BC58" i="10"/>
  <c r="DB58" i="10"/>
  <c r="DC43" i="8"/>
  <c r="BD43" i="8"/>
  <c r="AF43" i="8"/>
  <c r="DB42" i="7"/>
  <c r="AE42" i="7"/>
  <c r="BC42" i="7"/>
  <c r="BC11" i="17"/>
  <c r="DB11" i="17"/>
  <c r="AE11" i="17"/>
  <c r="BB32" i="8"/>
  <c r="AD32" i="8"/>
  <c r="DA32" i="8"/>
  <c r="DC18" i="17"/>
  <c r="BD18" i="17"/>
  <c r="AF18" i="17"/>
  <c r="AG17" i="10"/>
  <c r="DD17" i="10"/>
  <c r="BE17" i="10"/>
  <c r="DE29" i="7"/>
  <c r="BF29" i="7"/>
  <c r="AH29" i="7"/>
  <c r="AE6" i="6"/>
  <c r="BC6" i="6"/>
  <c r="DB6" i="6"/>
  <c r="BG54" i="7"/>
  <c r="AI54" i="7"/>
  <c r="DF54" i="7"/>
  <c r="BH55" i="9"/>
  <c r="DG55" i="9"/>
  <c r="AJ55" i="9"/>
  <c r="DF40" i="9"/>
  <c r="BG40" i="9"/>
  <c r="AI40" i="9"/>
  <c r="DD9" i="17"/>
  <c r="BE9" i="17"/>
  <c r="AG9" i="17"/>
  <c r="AD24" i="8"/>
  <c r="BB24" i="8"/>
  <c r="BV24" i="8" s="1"/>
  <c r="W24" i="8" s="1"/>
  <c r="DA24" i="8"/>
  <c r="AF49" i="9"/>
  <c r="DC49" i="9"/>
  <c r="BD49" i="9"/>
  <c r="BB17" i="8"/>
  <c r="DA17" i="8"/>
  <c r="AD17" i="8"/>
  <c r="AF35" i="8"/>
  <c r="DC35" i="8"/>
  <c r="BD35" i="8"/>
  <c r="DC58" i="7"/>
  <c r="AF58" i="7"/>
  <c r="BD58" i="7"/>
  <c r="DD65" i="7"/>
  <c r="AG65" i="7"/>
  <c r="BE65" i="7"/>
  <c r="BB66" i="6"/>
  <c r="AD66" i="6"/>
  <c r="DA66" i="6"/>
  <c r="BB60" i="8"/>
  <c r="AD60" i="8"/>
  <c r="DA60" i="8"/>
  <c r="DD61" i="17"/>
  <c r="BE61" i="17"/>
  <c r="AG61" i="17"/>
  <c r="DE66" i="7"/>
  <c r="BF66" i="7"/>
  <c r="AH66" i="7"/>
  <c r="DC16" i="6"/>
  <c r="BD16" i="6"/>
  <c r="AF16" i="6"/>
  <c r="DB41" i="10"/>
  <c r="BC41" i="10"/>
  <c r="AE41" i="10"/>
  <c r="DA7" i="17"/>
  <c r="BB7" i="17"/>
  <c r="BV7" i="17" s="1"/>
  <c r="W7" i="17" s="1"/>
  <c r="AD7" i="17"/>
  <c r="AX7" i="17" s="1"/>
  <c r="V7" i="17" s="1"/>
  <c r="M6" i="1" s="1"/>
  <c r="AP6" i="28" s="1"/>
  <c r="AF65" i="10"/>
  <c r="DC65" i="10"/>
  <c r="BD65" i="10"/>
  <c r="DB35" i="7"/>
  <c r="BC35" i="7"/>
  <c r="AE35" i="7"/>
  <c r="DD9" i="7"/>
  <c r="BE9" i="7"/>
  <c r="AG9" i="7"/>
  <c r="DA32" i="7"/>
  <c r="BB32" i="7"/>
  <c r="AD32" i="7"/>
  <c r="DC28" i="10"/>
  <c r="AF28" i="10"/>
  <c r="BD28" i="10"/>
  <c r="DC38" i="8"/>
  <c r="BD38" i="8"/>
  <c r="AF38" i="8"/>
  <c r="DB50" i="6"/>
  <c r="BC50" i="6"/>
  <c r="AE50" i="6"/>
  <c r="DF15" i="7"/>
  <c r="BG15" i="7"/>
  <c r="AI15" i="7"/>
  <c r="DD49" i="6"/>
  <c r="BE49" i="6"/>
  <c r="AG49" i="6"/>
  <c r="BF47" i="10"/>
  <c r="AH47" i="10"/>
  <c r="DE47" i="10"/>
  <c r="DA39" i="7"/>
  <c r="BB39" i="7"/>
  <c r="AD39" i="7"/>
  <c r="DE42" i="10"/>
  <c r="BF42" i="10"/>
  <c r="AH42" i="10"/>
  <c r="DC62" i="8"/>
  <c r="BD62" i="8"/>
  <c r="AF62" i="8"/>
  <c r="DD6" i="7"/>
  <c r="BE6" i="7"/>
  <c r="AG6" i="7"/>
  <c r="DD35" i="6"/>
  <c r="BE35" i="6"/>
  <c r="AG35" i="6"/>
  <c r="BD46" i="6"/>
  <c r="DC46" i="6"/>
  <c r="AF46" i="6"/>
  <c r="DB25" i="17"/>
  <c r="AE25" i="17"/>
  <c r="BC25" i="17"/>
  <c r="DE12" i="7"/>
  <c r="BF12" i="7"/>
  <c r="AH12" i="7"/>
  <c r="DA22" i="9"/>
  <c r="AD22" i="9"/>
  <c r="BB22" i="9"/>
  <c r="DA52" i="6"/>
  <c r="BB52" i="6"/>
  <c r="AD52" i="6"/>
  <c r="DD53" i="8"/>
  <c r="AG53" i="8"/>
  <c r="BE53" i="8"/>
  <c r="DA10" i="17"/>
  <c r="BB10" i="17"/>
  <c r="AD10" i="17"/>
  <c r="DA55" i="10"/>
  <c r="AD55" i="10"/>
  <c r="BB55" i="10"/>
  <c r="DC8" i="17"/>
  <c r="BD8" i="17"/>
  <c r="AF8" i="17"/>
  <c r="AJ32" i="9"/>
  <c r="DG32" i="9"/>
  <c r="BH32" i="9"/>
  <c r="DF24" i="9"/>
  <c r="BG24" i="9"/>
  <c r="AI24" i="9"/>
  <c r="DC14" i="9"/>
  <c r="BD14" i="9"/>
  <c r="AF14" i="9"/>
  <c r="DA47" i="9"/>
  <c r="AD47" i="9"/>
  <c r="BB47" i="9"/>
  <c r="BD36" i="17"/>
  <c r="DC36" i="17"/>
  <c r="AF36" i="17"/>
  <c r="BE30" i="10"/>
  <c r="DD30" i="10"/>
  <c r="AG30" i="10"/>
  <c r="DB48" i="10"/>
  <c r="AE48" i="10"/>
  <c r="BC48" i="10"/>
  <c r="DF43" i="7"/>
  <c r="BG43" i="7"/>
  <c r="AI43" i="7"/>
  <c r="DD29" i="10"/>
  <c r="BE29" i="10"/>
  <c r="AG29" i="10"/>
  <c r="DB53" i="17"/>
  <c r="AE53" i="17"/>
  <c r="BC53" i="17"/>
  <c r="DC20" i="17"/>
  <c r="BD20" i="17"/>
  <c r="AF20" i="17"/>
  <c r="AF41" i="9"/>
  <c r="DC41" i="9"/>
  <c r="BD41" i="9"/>
  <c r="DA27" i="17"/>
  <c r="BB27" i="17"/>
  <c r="AD27" i="17"/>
  <c r="BC22" i="8"/>
  <c r="AE22" i="8"/>
  <c r="DB22" i="8"/>
  <c r="AD54" i="9"/>
  <c r="DA54" i="9"/>
  <c r="BB54" i="9"/>
  <c r="DB65" i="17"/>
  <c r="BC65" i="17"/>
  <c r="AE65" i="17"/>
  <c r="DE34" i="9"/>
  <c r="BF34" i="9"/>
  <c r="AH34" i="9"/>
  <c r="BD63" i="8"/>
  <c r="DC63" i="8"/>
  <c r="AF63" i="8"/>
  <c r="BD33" i="6"/>
  <c r="AF33" i="6"/>
  <c r="DC33" i="6"/>
  <c r="BD52" i="17"/>
  <c r="DC52" i="17"/>
  <c r="AF52" i="17"/>
  <c r="DB49" i="10"/>
  <c r="AE49" i="10"/>
  <c r="BC49" i="10"/>
  <c r="AH27" i="10"/>
  <c r="DE27" i="10"/>
  <c r="BF27" i="10"/>
  <c r="DA52" i="9"/>
  <c r="BB52" i="9"/>
  <c r="AD52" i="9"/>
  <c r="AD14" i="8"/>
  <c r="DA14" i="8"/>
  <c r="BB14" i="8"/>
  <c r="AF25" i="10"/>
  <c r="DC25" i="10"/>
  <c r="BD25" i="10"/>
  <c r="DA30" i="7"/>
  <c r="BB30" i="7"/>
  <c r="AD30" i="7"/>
  <c r="DB7" i="7"/>
  <c r="BC7" i="7"/>
  <c r="AE7" i="7"/>
  <c r="DA21" i="6"/>
  <c r="BB21" i="6"/>
  <c r="AD21" i="6"/>
  <c r="AX21" i="6" s="1"/>
  <c r="V21" i="6" s="1"/>
  <c r="L20" i="1" s="1"/>
  <c r="AO20" i="28" s="1"/>
  <c r="BD64" i="10"/>
  <c r="DC64" i="10"/>
  <c r="AF64" i="10"/>
  <c r="DB19" i="17"/>
  <c r="AE19" i="17"/>
  <c r="BC19" i="17"/>
  <c r="DB53" i="6"/>
  <c r="AE53" i="6"/>
  <c r="BC53" i="6"/>
  <c r="DA18" i="6"/>
  <c r="BB18" i="6"/>
  <c r="AD18" i="6"/>
  <c r="DA12" i="17"/>
  <c r="BB12" i="17"/>
  <c r="AD12" i="17"/>
  <c r="DA50" i="8"/>
  <c r="AD50" i="8"/>
  <c r="BB50" i="8"/>
  <c r="BE27" i="9"/>
  <c r="DD27" i="9"/>
  <c r="AG27" i="9"/>
  <c r="DA62" i="9"/>
  <c r="BB62" i="9"/>
  <c r="AD62" i="9"/>
  <c r="DB55" i="7"/>
  <c r="BC55" i="7"/>
  <c r="AE55" i="7"/>
  <c r="AE62" i="10"/>
  <c r="DB62" i="10"/>
  <c r="BC62" i="10"/>
  <c r="DB15" i="6"/>
  <c r="BC15" i="6"/>
  <c r="AE15" i="6"/>
  <c r="BD27" i="6"/>
  <c r="AF27" i="6"/>
  <c r="DC27" i="6"/>
  <c r="AE39" i="9"/>
  <c r="DB39" i="9"/>
  <c r="BC39" i="9"/>
  <c r="BC36" i="6"/>
  <c r="DB36" i="6"/>
  <c r="AE36" i="6"/>
  <c r="DC62" i="6"/>
  <c r="BD62" i="6"/>
  <c r="AF62" i="6"/>
  <c r="DA7" i="9"/>
  <c r="BB7" i="9"/>
  <c r="DA67" i="6"/>
  <c r="AD67" i="6"/>
  <c r="BB67" i="6"/>
  <c r="DA46" i="7"/>
  <c r="AD46" i="7"/>
  <c r="BB46" i="7"/>
  <c r="AI29" i="9"/>
  <c r="DF29" i="9"/>
  <c r="BG29" i="9"/>
  <c r="BD56" i="6"/>
  <c r="AF56" i="6"/>
  <c r="DC56" i="6"/>
  <c r="DB21" i="8"/>
  <c r="BC21" i="8"/>
  <c r="AE21" i="8"/>
  <c r="DA32" i="17"/>
  <c r="BB32" i="17"/>
  <c r="AD32" i="17"/>
  <c r="AE68" i="10"/>
  <c r="DB68" i="10"/>
  <c r="BC68" i="10"/>
  <c r="DE28" i="7"/>
  <c r="AH28" i="7"/>
  <c r="BF28" i="7"/>
  <c r="BC54" i="8"/>
  <c r="AE54" i="8"/>
  <c r="DB54" i="8"/>
  <c r="DB55" i="17"/>
  <c r="BC55" i="17"/>
  <c r="AE55" i="17"/>
  <c r="BE30" i="9"/>
  <c r="DD30" i="9"/>
  <c r="AG30" i="9"/>
  <c r="BE31" i="8"/>
  <c r="AG31" i="8"/>
  <c r="DD31" i="8"/>
  <c r="AJ57" i="9"/>
  <c r="DG57" i="9"/>
  <c r="BH57" i="9"/>
  <c r="DB38" i="17"/>
  <c r="AE38" i="17"/>
  <c r="BC38" i="17"/>
  <c r="BG52" i="7"/>
  <c r="DF52" i="7"/>
  <c r="AI52" i="7"/>
  <c r="DA41" i="17"/>
  <c r="BB41" i="17"/>
  <c r="AD41" i="17"/>
  <c r="BC27" i="7"/>
  <c r="AE27" i="7"/>
  <c r="DB27" i="7"/>
  <c r="DF18" i="7"/>
  <c r="AI18" i="7"/>
  <c r="BG18" i="7"/>
  <c r="AD52" i="10"/>
  <c r="DA52" i="10"/>
  <c r="BB52" i="10"/>
  <c r="DC57" i="17"/>
  <c r="BD57" i="17"/>
  <c r="AF57" i="17"/>
  <c r="AI62" i="7"/>
  <c r="BG62" i="7"/>
  <c r="DF62" i="7"/>
  <c r="DD48" i="9"/>
  <c r="AG48" i="9"/>
  <c r="BE48" i="9"/>
  <c r="DA63" i="7"/>
  <c r="AD63" i="7"/>
  <c r="BB63" i="7"/>
  <c r="DC21" i="9"/>
  <c r="BD21" i="9"/>
  <c r="AF21" i="9"/>
  <c r="DD61" i="6"/>
  <c r="BE61" i="6"/>
  <c r="AG61" i="6"/>
  <c r="DB31" i="17"/>
  <c r="BC31" i="17"/>
  <c r="AE31" i="17"/>
  <c r="DA8" i="8"/>
  <c r="BB8" i="8"/>
  <c r="AD8" i="8"/>
  <c r="BC10" i="8"/>
  <c r="AE10" i="8"/>
  <c r="DB10" i="8"/>
  <c r="DB19" i="7"/>
  <c r="BC19" i="7"/>
  <c r="AE19" i="7"/>
  <c r="AG9" i="10"/>
  <c r="DD9" i="10"/>
  <c r="BE9" i="10"/>
  <c r="DE36" i="9"/>
  <c r="AH36" i="9"/>
  <c r="BF36" i="9"/>
  <c r="DE17" i="7"/>
  <c r="AH17" i="7"/>
  <c r="BF17" i="7"/>
  <c r="BE47" i="6"/>
  <c r="AG47" i="6"/>
  <c r="DD47" i="6"/>
  <c r="AG15" i="17"/>
  <c r="DD15" i="17"/>
  <c r="BE15" i="17"/>
  <c r="DC63" i="17"/>
  <c r="AF63" i="17"/>
  <c r="BD63" i="17"/>
  <c r="DC39" i="17"/>
  <c r="BD39" i="17"/>
  <c r="AF39" i="17"/>
  <c r="BC37" i="10"/>
  <c r="AE37" i="10"/>
  <c r="DB37" i="10"/>
  <c r="DB47" i="7"/>
  <c r="AE47" i="7"/>
  <c r="BC47" i="7"/>
  <c r="BB34" i="10"/>
  <c r="AD34" i="10"/>
  <c r="DA34" i="10"/>
  <c r="DD34" i="17"/>
  <c r="BE34" i="17"/>
  <c r="AG34" i="17"/>
  <c r="DC22" i="7"/>
  <c r="BD22" i="7"/>
  <c r="AF22" i="7"/>
  <c r="AD43" i="9"/>
  <c r="DA43" i="9"/>
  <c r="BB43" i="9"/>
  <c r="DB24" i="7"/>
  <c r="BC24" i="7"/>
  <c r="AE24" i="7"/>
  <c r="DB45" i="7"/>
  <c r="BC45" i="7"/>
  <c r="AE45" i="7"/>
  <c r="BD38" i="9"/>
  <c r="DC38" i="9"/>
  <c r="AF38" i="9"/>
  <c r="AH9" i="9"/>
  <c r="DE9" i="9"/>
  <c r="BF9" i="9"/>
  <c r="BD29" i="6"/>
  <c r="DC29" i="6"/>
  <c r="AF29" i="6"/>
  <c r="DC50" i="7"/>
  <c r="BD50" i="7"/>
  <c r="AF50" i="7"/>
  <c r="BC16" i="8"/>
  <c r="AE16" i="8"/>
  <c r="DB16" i="8"/>
  <c r="DC11" i="8"/>
  <c r="AF11" i="8"/>
  <c r="BD11" i="8"/>
  <c r="DB22" i="17"/>
  <c r="BC22" i="17"/>
  <c r="AE22" i="17"/>
  <c r="BB6" i="8"/>
  <c r="AD6" i="8"/>
  <c r="DA6" i="8"/>
  <c r="DA20" i="9"/>
  <c r="AD20" i="9"/>
  <c r="BB20" i="9"/>
  <c r="DC51" i="7"/>
  <c r="AF51" i="7"/>
  <c r="BD51" i="7"/>
  <c r="DG61" i="9"/>
  <c r="BH61" i="9"/>
  <c r="AJ61" i="9"/>
  <c r="DA16" i="17"/>
  <c r="BB16" i="17"/>
  <c r="AD16" i="17"/>
  <c r="BC51" i="6"/>
  <c r="DB51" i="6"/>
  <c r="AE51" i="6"/>
  <c r="DE37" i="7"/>
  <c r="BF37" i="7"/>
  <c r="AH37" i="7"/>
  <c r="BE42" i="9"/>
  <c r="DD42" i="9"/>
  <c r="AG42" i="9"/>
  <c r="AD60" i="7"/>
  <c r="BB60" i="7"/>
  <c r="DA60" i="7"/>
  <c r="DA60" i="9"/>
  <c r="AD60" i="9"/>
  <c r="BB60" i="9"/>
  <c r="AH53" i="9"/>
  <c r="DE53" i="9"/>
  <c r="BF53" i="9"/>
  <c r="DF13" i="7"/>
  <c r="BG13" i="7"/>
  <c r="AI13" i="7"/>
  <c r="DB8" i="9"/>
  <c r="AE8" i="9"/>
  <c r="BC8" i="9"/>
  <c r="BE40" i="10"/>
  <c r="DD40" i="10"/>
  <c r="AG40" i="10"/>
  <c r="DD14" i="10"/>
  <c r="AG14" i="10"/>
  <c r="BE14" i="10"/>
  <c r="DG46" i="9"/>
  <c r="AJ46" i="9"/>
  <c r="BH46" i="9"/>
  <c r="DC29" i="17"/>
  <c r="AF29" i="17"/>
  <c r="BD29" i="17"/>
  <c r="BG28" i="9"/>
  <c r="AI28" i="9"/>
  <c r="DF28" i="9"/>
  <c r="DD57" i="6"/>
  <c r="BE57" i="6"/>
  <c r="AG57" i="6"/>
  <c r="BD37" i="9"/>
  <c r="DC37" i="9"/>
  <c r="AF37" i="9"/>
  <c r="DD28" i="17"/>
  <c r="AG28" i="17"/>
  <c r="BE28" i="17"/>
  <c r="BC59" i="8"/>
  <c r="DB59" i="8"/>
  <c r="AE59" i="8"/>
  <c r="BD67" i="7"/>
  <c r="AF67" i="7"/>
  <c r="DC67" i="7"/>
  <c r="BB64" i="9"/>
  <c r="DA64" i="9"/>
  <c r="AD64" i="9"/>
  <c r="DF8" i="7"/>
  <c r="BG8" i="7"/>
  <c r="AI8" i="7"/>
  <c r="DE50" i="9"/>
  <c r="BF50" i="9"/>
  <c r="AH50" i="9"/>
  <c r="BB16" i="7"/>
  <c r="AD16" i="7"/>
  <c r="DA16" i="7"/>
  <c r="BE21" i="7"/>
  <c r="AG21" i="7"/>
  <c r="DD21" i="7"/>
  <c r="BC43" i="10"/>
  <c r="DB43" i="10"/>
  <c r="AE43" i="10"/>
  <c r="BC16" i="9"/>
  <c r="DB16" i="9"/>
  <c r="AE16" i="9"/>
  <c r="DF33" i="7"/>
  <c r="BG33" i="7"/>
  <c r="AI33" i="7"/>
  <c r="DA38" i="7"/>
  <c r="BB38" i="7"/>
  <c r="AD38" i="7"/>
  <c r="BB68" i="17"/>
  <c r="AD68" i="17"/>
  <c r="DA68" i="17"/>
  <c r="DE21" i="10"/>
  <c r="AH21" i="10"/>
  <c r="BF21" i="10"/>
  <c r="DB22" i="10"/>
  <c r="AE22" i="10"/>
  <c r="BC22" i="10"/>
  <c r="DD45" i="6"/>
  <c r="BE45" i="6"/>
  <c r="AG45" i="6"/>
  <c r="DB37" i="6"/>
  <c r="BC37" i="6"/>
  <c r="AE37" i="6"/>
  <c r="BB40" i="8"/>
  <c r="AD40" i="8"/>
  <c r="DA40" i="8"/>
  <c r="DF25" i="7"/>
  <c r="AI25" i="7"/>
  <c r="BG25" i="7"/>
  <c r="BE23" i="8"/>
  <c r="DD23" i="8"/>
  <c r="AG23" i="8"/>
  <c r="DB40" i="7"/>
  <c r="AE40" i="7"/>
  <c r="BC40" i="7"/>
  <c r="BG17" i="9"/>
  <c r="DF17" i="9"/>
  <c r="AI17" i="9"/>
  <c r="AF31" i="6"/>
  <c r="BD31" i="6"/>
  <c r="DC31" i="6"/>
  <c r="BB36" i="7"/>
  <c r="AD36" i="7"/>
  <c r="DA36" i="7"/>
  <c r="DB33" i="17"/>
  <c r="BC33" i="17"/>
  <c r="AE33" i="17"/>
  <c r="DD52" i="8"/>
  <c r="BE52" i="8"/>
  <c r="AG52" i="8"/>
  <c r="BC41" i="6"/>
  <c r="DB41" i="6"/>
  <c r="AE41" i="6"/>
  <c r="AF36" i="8"/>
  <c r="BD36" i="8"/>
  <c r="DC36" i="8"/>
  <c r="BC43" i="8"/>
  <c r="AE43" i="8"/>
  <c r="DB43" i="8"/>
  <c r="DC42" i="7"/>
  <c r="AF42" i="7"/>
  <c r="BD42" i="7"/>
  <c r="DA19" i="6"/>
  <c r="BB19" i="6"/>
  <c r="AD19" i="6"/>
  <c r="DA48" i="17"/>
  <c r="BB48" i="17"/>
  <c r="AD48" i="17"/>
  <c r="DC58" i="6"/>
  <c r="AF58" i="6"/>
  <c r="BD58" i="6"/>
  <c r="DC20" i="7"/>
  <c r="AF20" i="7"/>
  <c r="BD20" i="7"/>
  <c r="AH17" i="10"/>
  <c r="DE17" i="10"/>
  <c r="BF17" i="10"/>
  <c r="AG29" i="7"/>
  <c r="DD29" i="7"/>
  <c r="BE29" i="7"/>
  <c r="DC6" i="6"/>
  <c r="BD6" i="6"/>
  <c r="AF6" i="6"/>
  <c r="DB54" i="7"/>
  <c r="AE54" i="7"/>
  <c r="BC54" i="7"/>
  <c r="DB55" i="9"/>
  <c r="AE55" i="9"/>
  <c r="BC55" i="9"/>
  <c r="AH40" i="9"/>
  <c r="DE40" i="9"/>
  <c r="BF40" i="9"/>
  <c r="BB30" i="8"/>
  <c r="AD30" i="8"/>
  <c r="DA30" i="8"/>
  <c r="BB24" i="17"/>
  <c r="AD24" i="17"/>
  <c r="DA24" i="17"/>
  <c r="BB49" i="9"/>
  <c r="AD49" i="9"/>
  <c r="DA49" i="9"/>
  <c r="DC17" i="8"/>
  <c r="AF17" i="8"/>
  <c r="BD17" i="8"/>
  <c r="BC35" i="8"/>
  <c r="AE35" i="8"/>
  <c r="DB35" i="8"/>
  <c r="BF58" i="7"/>
  <c r="DE58" i="7"/>
  <c r="AH58" i="7"/>
  <c r="DB66" i="6"/>
  <c r="BC66" i="6"/>
  <c r="AE66" i="6"/>
  <c r="DC60" i="8"/>
  <c r="BD60" i="8"/>
  <c r="AF60" i="8"/>
  <c r="BD67" i="8"/>
  <c r="AF67" i="8"/>
  <c r="DC67" i="8"/>
  <c r="DB61" i="17"/>
  <c r="BC61" i="17"/>
  <c r="AE61" i="17"/>
  <c r="BG66" i="7"/>
  <c r="AI66" i="7"/>
  <c r="DF66" i="7"/>
  <c r="DD16" i="6"/>
  <c r="BE16" i="6"/>
  <c r="AG16" i="6"/>
  <c r="DA47" i="17"/>
  <c r="AD47" i="17"/>
  <c r="BB47" i="17"/>
  <c r="DA10" i="6"/>
  <c r="BB10" i="6"/>
  <c r="AD10" i="6"/>
  <c r="DD65" i="10"/>
  <c r="BE65" i="10"/>
  <c r="AG65" i="10"/>
  <c r="DC35" i="7"/>
  <c r="BD35" i="7"/>
  <c r="AF35" i="7"/>
  <c r="DC9" i="7"/>
  <c r="AF9" i="7"/>
  <c r="BD9" i="7"/>
  <c r="DB32" i="7"/>
  <c r="BC32" i="7"/>
  <c r="AE32" i="7"/>
  <c r="DA28" i="10"/>
  <c r="BB28" i="10"/>
  <c r="AD28" i="10"/>
  <c r="BE44" i="9"/>
  <c r="AG44" i="9"/>
  <c r="DD44" i="9"/>
  <c r="BE50" i="6"/>
  <c r="DD50" i="6"/>
  <c r="AG50" i="6"/>
  <c r="DE15" i="7"/>
  <c r="BF15" i="7"/>
  <c r="AH15" i="7"/>
  <c r="DA49" i="6"/>
  <c r="BB49" i="6"/>
  <c r="AD49" i="6"/>
  <c r="BC47" i="10"/>
  <c r="DB47" i="10"/>
  <c r="AE47" i="10"/>
  <c r="DC57" i="7"/>
  <c r="BD57" i="7"/>
  <c r="AF57" i="7"/>
  <c r="DD42" i="10"/>
  <c r="AG42" i="10"/>
  <c r="BE42" i="10"/>
  <c r="BB62" i="8"/>
  <c r="AD62" i="8"/>
  <c r="DA62" i="8"/>
  <c r="DB6" i="7"/>
  <c r="BC6" i="7"/>
  <c r="AE6" i="7"/>
  <c r="DC35" i="6"/>
  <c r="BD35" i="6"/>
  <c r="AF35" i="6"/>
  <c r="DA46" i="6"/>
  <c r="AD46" i="6"/>
  <c r="AX46" i="6" s="1"/>
  <c r="V46" i="6" s="1"/>
  <c r="L45" i="1" s="1"/>
  <c r="AO45" i="28" s="1"/>
  <c r="BB46" i="6"/>
  <c r="DD25" i="17"/>
  <c r="BE25" i="17"/>
  <c r="AG25" i="17"/>
  <c r="DA12" i="7"/>
  <c r="BB12" i="7"/>
  <c r="AD12" i="7"/>
  <c r="DG22" i="9"/>
  <c r="BH22" i="9"/>
  <c r="AJ22" i="9"/>
  <c r="DC61" i="8"/>
  <c r="BD61" i="8"/>
  <c r="AF61" i="8"/>
  <c r="AH26" i="10"/>
  <c r="DE26" i="10"/>
  <c r="BF26" i="10"/>
  <c r="BC10" i="17"/>
  <c r="DB10" i="17"/>
  <c r="AE10" i="17"/>
  <c r="DC55" i="10"/>
  <c r="AF55" i="10"/>
  <c r="BD55" i="10"/>
  <c r="DB8" i="17"/>
  <c r="BC8" i="17"/>
  <c r="AE8" i="17"/>
  <c r="DB32" i="9"/>
  <c r="AE32" i="9"/>
  <c r="BC32" i="9"/>
  <c r="BE24" i="9"/>
  <c r="AG24" i="9"/>
  <c r="DD24" i="9"/>
  <c r="AD14" i="9"/>
  <c r="DA14" i="9"/>
  <c r="BB14" i="9"/>
  <c r="BC47" i="9"/>
  <c r="DB47" i="9"/>
  <c r="AE47" i="9"/>
  <c r="DC42" i="17"/>
  <c r="BD42" i="17"/>
  <c r="AF42" i="17"/>
  <c r="AH30" i="10"/>
  <c r="DE30" i="10"/>
  <c r="BF30" i="10"/>
  <c r="DD48" i="10"/>
  <c r="BE48" i="10"/>
  <c r="AG48" i="10"/>
  <c r="DB43" i="7"/>
  <c r="BC43" i="7"/>
  <c r="AE43" i="7"/>
  <c r="AF29" i="10"/>
  <c r="DC29" i="10"/>
  <c r="BD29" i="10"/>
  <c r="DC53" i="17"/>
  <c r="BD53" i="17"/>
  <c r="AF53" i="17"/>
  <c r="DA20" i="17"/>
  <c r="AD20" i="17"/>
  <c r="BB20" i="17"/>
  <c r="DA41" i="9"/>
  <c r="AD41" i="9"/>
  <c r="BB41" i="9"/>
  <c r="DD27" i="17"/>
  <c r="BE27" i="17"/>
  <c r="AG27" i="17"/>
  <c r="AF22" i="8"/>
  <c r="BD22" i="8"/>
  <c r="DC22" i="8"/>
  <c r="BF54" i="9"/>
  <c r="DE54" i="9"/>
  <c r="AH54" i="9"/>
  <c r="DC65" i="17"/>
  <c r="BD65" i="17"/>
  <c r="AF65" i="17"/>
  <c r="DC34" i="9"/>
  <c r="AF34" i="9"/>
  <c r="BD34" i="9"/>
  <c r="DB63" i="8"/>
  <c r="BC63" i="8"/>
  <c r="AE63" i="8"/>
  <c r="DB33" i="6"/>
  <c r="BC33" i="6"/>
  <c r="AE33" i="6"/>
  <c r="DA52" i="17"/>
  <c r="AD52" i="17"/>
  <c r="BB52" i="17"/>
  <c r="BV52" i="17" s="1"/>
  <c r="W52" i="17" s="1"/>
  <c r="AD49" i="10"/>
  <c r="BB49" i="10"/>
  <c r="DA49" i="10"/>
  <c r="AE27" i="10"/>
  <c r="DB27" i="10"/>
  <c r="BC27" i="10"/>
  <c r="BD52" i="9"/>
  <c r="DC52" i="9"/>
  <c r="AF52" i="9"/>
  <c r="BC14" i="8"/>
  <c r="DB14" i="8"/>
  <c r="AE14" i="8"/>
  <c r="DA62" i="17"/>
  <c r="BB62" i="17"/>
  <c r="AD62" i="17"/>
  <c r="BE30" i="7"/>
  <c r="DD30" i="7"/>
  <c r="AG30" i="7"/>
  <c r="BB46" i="8"/>
  <c r="AD46" i="8"/>
  <c r="DA46" i="8"/>
  <c r="AF29" i="8"/>
  <c r="BD29" i="8"/>
  <c r="DC29" i="8"/>
  <c r="BB64" i="10"/>
  <c r="DA64" i="10"/>
  <c r="AD64" i="10"/>
  <c r="AD19" i="17"/>
  <c r="DA19" i="17"/>
  <c r="BB19" i="17"/>
  <c r="AD53" i="6"/>
  <c r="DA53" i="6"/>
  <c r="BB53" i="6"/>
  <c r="DD18" i="6"/>
  <c r="BE18" i="6"/>
  <c r="AG18" i="6"/>
  <c r="DB12" i="17"/>
  <c r="AE12" i="17"/>
  <c r="BC12" i="17"/>
  <c r="DD50" i="8"/>
  <c r="BE50" i="8"/>
  <c r="AG50" i="8"/>
  <c r="DC27" i="9"/>
  <c r="BD27" i="9"/>
  <c r="AF27" i="9"/>
  <c r="BF62" i="9"/>
  <c r="DE62" i="9"/>
  <c r="AH62" i="9"/>
  <c r="DF55" i="7"/>
  <c r="AI55" i="7"/>
  <c r="BG55" i="7"/>
  <c r="BE62" i="10"/>
  <c r="DD62" i="10"/>
  <c r="AG62" i="10"/>
  <c r="DB15" i="8"/>
  <c r="BC15" i="8"/>
  <c r="AE15" i="8"/>
  <c r="DC49" i="8"/>
  <c r="BD49" i="8"/>
  <c r="AF49" i="8"/>
  <c r="BF39" i="9"/>
  <c r="DE39" i="9"/>
  <c r="AH39" i="9"/>
  <c r="AD36" i="6"/>
  <c r="DA36" i="6"/>
  <c r="BB36" i="6"/>
  <c r="BE62" i="6"/>
  <c r="DD62" i="6"/>
  <c r="AG62" i="6"/>
  <c r="DB7" i="9"/>
  <c r="BC7" i="9"/>
  <c r="AE7" i="9"/>
  <c r="BE51" i="17"/>
  <c r="DD51" i="17"/>
  <c r="AG51" i="17"/>
  <c r="DD46" i="7"/>
  <c r="AG46" i="7"/>
  <c r="BE46" i="7"/>
  <c r="BB29" i="9"/>
  <c r="DA29" i="9"/>
  <c r="AD29" i="9"/>
  <c r="DB56" i="6"/>
  <c r="BC56" i="6"/>
  <c r="AE56" i="6"/>
  <c r="BB21" i="8"/>
  <c r="DA21" i="8"/>
  <c r="AD21" i="8"/>
  <c r="DC32" i="17"/>
  <c r="BD32" i="17"/>
  <c r="AF32" i="17"/>
  <c r="BC28" i="7"/>
  <c r="DB28" i="7"/>
  <c r="AE28" i="7"/>
  <c r="AG54" i="8"/>
  <c r="BE54" i="8"/>
  <c r="DD54" i="8"/>
  <c r="DA55" i="17"/>
  <c r="AD55" i="17"/>
  <c r="BB55" i="17"/>
  <c r="AH30" i="9"/>
  <c r="DE30" i="9"/>
  <c r="BF30" i="9"/>
  <c r="AG59" i="7"/>
  <c r="DD59" i="7"/>
  <c r="BE59" i="7"/>
  <c r="BD57" i="9"/>
  <c r="DC57" i="9"/>
  <c r="AF57" i="9"/>
  <c r="DC38" i="17"/>
  <c r="AF38" i="17"/>
  <c r="BD38" i="17"/>
  <c r="BB52" i="7"/>
  <c r="DA52" i="7"/>
  <c r="AD52" i="7"/>
  <c r="DB41" i="17"/>
  <c r="BC41" i="17"/>
  <c r="AE41" i="17"/>
  <c r="DE27" i="7"/>
  <c r="BF27" i="7"/>
  <c r="AH27" i="7"/>
  <c r="DD18" i="7"/>
  <c r="AG18" i="7"/>
  <c r="BE18" i="7"/>
  <c r="DB57" i="17"/>
  <c r="BC57" i="17"/>
  <c r="AE57" i="17"/>
  <c r="DE62" i="7"/>
  <c r="AH62" i="7"/>
  <c r="BF62" i="7"/>
  <c r="DF48" i="9"/>
  <c r="BG48" i="9"/>
  <c r="AI48" i="9"/>
  <c r="DF63" i="7"/>
  <c r="BG63" i="7"/>
  <c r="AI63" i="7"/>
  <c r="DG21" i="9"/>
  <c r="BH21" i="9"/>
  <c r="AJ21" i="9"/>
  <c r="BD56" i="8"/>
  <c r="AF56" i="8"/>
  <c r="DC56" i="8"/>
  <c r="DD12" i="8"/>
  <c r="BE12" i="8"/>
  <c r="AG12" i="8"/>
  <c r="DB53" i="7"/>
  <c r="BC53" i="7"/>
  <c r="AE53" i="7"/>
  <c r="DC8" i="8"/>
  <c r="BD8" i="8"/>
  <c r="AF8" i="8"/>
  <c r="DD10" i="8"/>
  <c r="BE10" i="8"/>
  <c r="AG10" i="8"/>
  <c r="BE19" i="7"/>
  <c r="DD19" i="7"/>
  <c r="AG19" i="7"/>
  <c r="DF36" i="9"/>
  <c r="AI36" i="9"/>
  <c r="BG36" i="9"/>
  <c r="DA17" i="7"/>
  <c r="AD17" i="7"/>
  <c r="BB17" i="7"/>
  <c r="DB47" i="6"/>
  <c r="BC47" i="6"/>
  <c r="AE47" i="6"/>
  <c r="DB15" i="17"/>
  <c r="BC15" i="17"/>
  <c r="AE15" i="17"/>
  <c r="BB63" i="17"/>
  <c r="AD63" i="17"/>
  <c r="DA63" i="17"/>
  <c r="AD39" i="17"/>
  <c r="DA39" i="17"/>
  <c r="BB39" i="17"/>
  <c r="DE26" i="7"/>
  <c r="BF26" i="7"/>
  <c r="AH26" i="7"/>
  <c r="DA10" i="7"/>
  <c r="BB10" i="7"/>
  <c r="BV10" i="7" s="1"/>
  <c r="W10" i="7" s="1"/>
  <c r="AD10" i="7"/>
  <c r="DB20" i="8"/>
  <c r="BC20" i="8"/>
  <c r="AE20" i="8"/>
  <c r="BD37" i="10"/>
  <c r="DC37" i="10"/>
  <c r="AF37" i="10"/>
  <c r="DB64" i="6"/>
  <c r="BC64" i="6"/>
  <c r="AE64" i="6"/>
  <c r="DE47" i="7"/>
  <c r="BF47" i="7"/>
  <c r="AH47" i="7"/>
  <c r="AF34" i="10"/>
  <c r="DC34" i="10"/>
  <c r="BD34" i="10"/>
  <c r="DB11" i="7"/>
  <c r="BC11" i="7"/>
  <c r="AE11" i="7"/>
  <c r="DA22" i="7"/>
  <c r="BB22" i="7"/>
  <c r="AD22" i="7"/>
  <c r="AH58" i="9"/>
  <c r="DE58" i="9"/>
  <c r="BF58" i="9"/>
  <c r="BE43" i="9"/>
  <c r="DD43" i="9"/>
  <c r="AG43" i="9"/>
  <c r="BE24" i="7"/>
  <c r="DD24" i="7"/>
  <c r="AG24" i="7"/>
  <c r="DC45" i="7"/>
  <c r="AF45" i="7"/>
  <c r="BD45" i="7"/>
  <c r="BH38" i="9"/>
  <c r="AJ38" i="9"/>
  <c r="DG38" i="9"/>
  <c r="DG9" i="9"/>
  <c r="AJ9" i="9"/>
  <c r="BH9" i="9"/>
  <c r="BV9" i="9" s="1"/>
  <c r="W9" i="9" s="1"/>
  <c r="DB29" i="6"/>
  <c r="BC29" i="6"/>
  <c r="AE29" i="6"/>
  <c r="BB50" i="7"/>
  <c r="AD50" i="7"/>
  <c r="DA50" i="7"/>
  <c r="BE48" i="8"/>
  <c r="AG48" i="8"/>
  <c r="DD48" i="8"/>
  <c r="DC28" i="6"/>
  <c r="AF28" i="6"/>
  <c r="BD28" i="6"/>
  <c r="AD22" i="6"/>
  <c r="AX22" i="6" s="1"/>
  <c r="V22" i="6" s="1"/>
  <c r="L21" i="1" s="1"/>
  <c r="AO21" i="28" s="1"/>
  <c r="DA22" i="6"/>
  <c r="BB22" i="6"/>
  <c r="BC37" i="8"/>
  <c r="AE37" i="8"/>
  <c r="DB37" i="8"/>
  <c r="DE20" i="9"/>
  <c r="AH20" i="9"/>
  <c r="BF20" i="9"/>
  <c r="BC51" i="7"/>
  <c r="AE51" i="7"/>
  <c r="DB51" i="7"/>
  <c r="BD13" i="8"/>
  <c r="AF13" i="8"/>
  <c r="DC13" i="8"/>
  <c r="BB34" i="7"/>
  <c r="AD34" i="7"/>
  <c r="AX34" i="7" s="1"/>
  <c r="V34" i="7" s="1"/>
  <c r="K33" i="1" s="1"/>
  <c r="AN33" i="28" s="1"/>
  <c r="DA34" i="7"/>
  <c r="AD51" i="6"/>
  <c r="DA51" i="6"/>
  <c r="BB51" i="6"/>
  <c r="BD7" i="10"/>
  <c r="AF7" i="10"/>
  <c r="DC7" i="10"/>
  <c r="DG42" i="9"/>
  <c r="BH42" i="9"/>
  <c r="AJ42" i="9"/>
  <c r="DC60" i="7"/>
  <c r="BD60" i="7"/>
  <c r="AF60" i="7"/>
  <c r="AH60" i="9"/>
  <c r="DE60" i="9"/>
  <c r="BF60" i="9"/>
  <c r="BH53" i="9"/>
  <c r="DG53" i="9"/>
  <c r="AJ53" i="9"/>
  <c r="BB13" i="7"/>
  <c r="DA13" i="7"/>
  <c r="AD13" i="7"/>
  <c r="DD8" i="9"/>
  <c r="BE8" i="9"/>
  <c r="AG8" i="9"/>
  <c r="AH40" i="10"/>
  <c r="BF40" i="10"/>
  <c r="DE40" i="10"/>
  <c r="AD11" i="9"/>
  <c r="DA11" i="9"/>
  <c r="BB11" i="9"/>
  <c r="DC46" i="9"/>
  <c r="BD46" i="9"/>
  <c r="AF46" i="9"/>
  <c r="DB29" i="17"/>
  <c r="BC29" i="17"/>
  <c r="AE29" i="17"/>
  <c r="DD28" i="8"/>
  <c r="BE28" i="8"/>
  <c r="AG28" i="8"/>
  <c r="BD20" i="10"/>
  <c r="AF20" i="10"/>
  <c r="DC20" i="10"/>
  <c r="DD37" i="9"/>
  <c r="BE37" i="9"/>
  <c r="AG37" i="9"/>
  <c r="BD28" i="17"/>
  <c r="DC28" i="17"/>
  <c r="AF28" i="17"/>
  <c r="DD59" i="8"/>
  <c r="BE59" i="8"/>
  <c r="AG59" i="8"/>
  <c r="BG67" i="7"/>
  <c r="DF67" i="7"/>
  <c r="AI67" i="7"/>
  <c r="DF13" i="9"/>
  <c r="BG13" i="9"/>
  <c r="AI13" i="9"/>
  <c r="DC8" i="7"/>
  <c r="BD8" i="7"/>
  <c r="AF8" i="7"/>
  <c r="DG50" i="9"/>
  <c r="AJ50" i="9"/>
  <c r="BH50" i="9"/>
  <c r="BC16" i="7"/>
  <c r="AE16" i="7"/>
  <c r="DB16" i="7"/>
  <c r="DF21" i="7"/>
  <c r="AI21" i="7"/>
  <c r="BG21" i="7"/>
  <c r="AG43" i="10"/>
  <c r="DD43" i="10"/>
  <c r="BE43" i="10"/>
  <c r="BH16" i="9"/>
  <c r="DG16" i="9"/>
  <c r="AJ16" i="9"/>
  <c r="DD33" i="7"/>
  <c r="BE33" i="7"/>
  <c r="AG33" i="7"/>
  <c r="DE68" i="7"/>
  <c r="BF68" i="7"/>
  <c r="AH68" i="7"/>
  <c r="BD68" i="17"/>
  <c r="DC68" i="17"/>
  <c r="AF68" i="17"/>
  <c r="AF21" i="10"/>
  <c r="BD21" i="10"/>
  <c r="DC21" i="10"/>
  <c r="DE6" i="9"/>
  <c r="AH6" i="9"/>
  <c r="BF6" i="9"/>
  <c r="BC45" i="6"/>
  <c r="DB45" i="6"/>
  <c r="AE45" i="6"/>
  <c r="DD37" i="6"/>
  <c r="AG37" i="6"/>
  <c r="BE37" i="6"/>
  <c r="BD40" i="8"/>
  <c r="AF40" i="8"/>
  <c r="DC40" i="8"/>
  <c r="DA25" i="7"/>
  <c r="AD25" i="7"/>
  <c r="BB25" i="7"/>
  <c r="AD23" i="8"/>
  <c r="DA23" i="8"/>
  <c r="BB23" i="8"/>
  <c r="DF40" i="7"/>
  <c r="AI40" i="7"/>
  <c r="BG40" i="7"/>
  <c r="AF17" i="9"/>
  <c r="DC17" i="9"/>
  <c r="BD17" i="9"/>
  <c r="DD31" i="6"/>
  <c r="BE31" i="6"/>
  <c r="AG31" i="6"/>
  <c r="DC39" i="6"/>
  <c r="AF39" i="6"/>
  <c r="BD39" i="6"/>
  <c r="BB50" i="17"/>
  <c r="BV50" i="17" s="1"/>
  <c r="W50" i="17" s="1"/>
  <c r="AD50" i="17"/>
  <c r="DA50" i="17"/>
  <c r="DA41" i="7"/>
  <c r="AD41" i="7"/>
  <c r="AX41" i="7" s="1"/>
  <c r="V41" i="7" s="1"/>
  <c r="K40" i="1" s="1"/>
  <c r="AN40" i="28" s="1"/>
  <c r="BB41" i="7"/>
  <c r="BV41" i="7" s="1"/>
  <c r="W41" i="7" s="1"/>
  <c r="DD41" i="6"/>
  <c r="AG41" i="6"/>
  <c r="BE41" i="6"/>
  <c r="BC36" i="8"/>
  <c r="AE36" i="8"/>
  <c r="DB36" i="8"/>
  <c r="DD17" i="6"/>
  <c r="BE17" i="6"/>
  <c r="AG17" i="6"/>
  <c r="BD64" i="17"/>
  <c r="DC64" i="17"/>
  <c r="AF64" i="17"/>
  <c r="DE42" i="7"/>
  <c r="BF42" i="7"/>
  <c r="AH42" i="7"/>
  <c r="BD19" i="6"/>
  <c r="DC19" i="6"/>
  <c r="AF19" i="6"/>
  <c r="DC48" i="17"/>
  <c r="AF48" i="17"/>
  <c r="BD48" i="17"/>
  <c r="BC58" i="6"/>
  <c r="DB58" i="6"/>
  <c r="AE58" i="6"/>
  <c r="BF20" i="7"/>
  <c r="AH20" i="7"/>
  <c r="DE20" i="7"/>
  <c r="DB17" i="10"/>
  <c r="BC17" i="10"/>
  <c r="AE17" i="10"/>
  <c r="DC29" i="7"/>
  <c r="AF29" i="7"/>
  <c r="BD29" i="7"/>
  <c r="DD54" i="10"/>
  <c r="AG54" i="10"/>
  <c r="BE54" i="10"/>
  <c r="AD55" i="9"/>
  <c r="DA55" i="9"/>
  <c r="BB55" i="9"/>
  <c r="AD40" i="9"/>
  <c r="DA40" i="9"/>
  <c r="BB40" i="9"/>
  <c r="BD30" i="8"/>
  <c r="AF30" i="8"/>
  <c r="DC30" i="8"/>
  <c r="BE24" i="17"/>
  <c r="DD24" i="17"/>
  <c r="AG24" i="17"/>
  <c r="DD49" i="9"/>
  <c r="BE49" i="9"/>
  <c r="AG49" i="9"/>
  <c r="DD17" i="8"/>
  <c r="BE17" i="8"/>
  <c r="AG17" i="8"/>
  <c r="BE35" i="8"/>
  <c r="DD35" i="8"/>
  <c r="AG35" i="8"/>
  <c r="DC61" i="7"/>
  <c r="AF61" i="7"/>
  <c r="BD61" i="7"/>
  <c r="DC66" i="6"/>
  <c r="BD66" i="6"/>
  <c r="AF66" i="6"/>
  <c r="AG60" i="8"/>
  <c r="DD60" i="8"/>
  <c r="BE60" i="8"/>
  <c r="AE67" i="8"/>
  <c r="BC67" i="8"/>
  <c r="DB67" i="8"/>
  <c r="DD59" i="6"/>
  <c r="BE59" i="6"/>
  <c r="AG59" i="6"/>
  <c r="DA66" i="7"/>
  <c r="BB66" i="7"/>
  <c r="AD66" i="7"/>
  <c r="DB16" i="6"/>
  <c r="BC16" i="6"/>
  <c r="AE16" i="6"/>
  <c r="DB47" i="17"/>
  <c r="AE47" i="17"/>
  <c r="BC47" i="17"/>
  <c r="DD10" i="6"/>
  <c r="BE10" i="6"/>
  <c r="AG10" i="6"/>
  <c r="DC40" i="17"/>
  <c r="BD40" i="17"/>
  <c r="AF40" i="17"/>
  <c r="BG35" i="7"/>
  <c r="AI35" i="7"/>
  <c r="DF35" i="7"/>
  <c r="DF9" i="7"/>
  <c r="BG9" i="7"/>
  <c r="AI9" i="7"/>
  <c r="DD32" i="7"/>
  <c r="AG32" i="7"/>
  <c r="BE32" i="7"/>
  <c r="DE28" i="10"/>
  <c r="AH28" i="10"/>
  <c r="BF28" i="10"/>
  <c r="BH44" i="9"/>
  <c r="DG44" i="9"/>
  <c r="AJ44" i="9"/>
  <c r="DE44" i="7"/>
  <c r="BF44" i="7"/>
  <c r="AH44" i="7"/>
  <c r="DD15" i="7"/>
  <c r="AG15" i="7"/>
  <c r="BE15" i="7"/>
  <c r="BB14" i="17"/>
  <c r="BV14" i="17" s="1"/>
  <c r="W14" i="17" s="1"/>
  <c r="DA14" i="17"/>
  <c r="AD14" i="17"/>
  <c r="AX14" i="17" s="1"/>
  <c r="V14" i="17" s="1"/>
  <c r="M13" i="1" s="1"/>
  <c r="AP13" i="28" s="1"/>
  <c r="AD47" i="10"/>
  <c r="DA47" i="10"/>
  <c r="BB47" i="10"/>
  <c r="DD57" i="7"/>
  <c r="BE57" i="7"/>
  <c r="AG57" i="7"/>
  <c r="DA42" i="10"/>
  <c r="AD42" i="10"/>
  <c r="BB42" i="10"/>
  <c r="DB62" i="8"/>
  <c r="AE62" i="8"/>
  <c r="BC62" i="8"/>
  <c r="DE6" i="7"/>
  <c r="BF6" i="7"/>
  <c r="AH6" i="7"/>
  <c r="DD43" i="6"/>
  <c r="AG43" i="6"/>
  <c r="BE43" i="6"/>
  <c r="DB7" i="6"/>
  <c r="BC7" i="6"/>
  <c r="AE7" i="6"/>
  <c r="DD23" i="7"/>
  <c r="BE23" i="7"/>
  <c r="AG23" i="7"/>
  <c r="DD12" i="7"/>
  <c r="AG12" i="7"/>
  <c r="BE12" i="7"/>
  <c r="DD22" i="9"/>
  <c r="BE22" i="9"/>
  <c r="AG22" i="9"/>
  <c r="DA61" i="8"/>
  <c r="AD61" i="8"/>
  <c r="BB61" i="8"/>
  <c r="AE26" i="10"/>
  <c r="BC26" i="10"/>
  <c r="DB26" i="10"/>
  <c r="DB40" i="6"/>
  <c r="BC40" i="6"/>
  <c r="AE40" i="6"/>
  <c r="DD55" i="10"/>
  <c r="AG55" i="10"/>
  <c r="BE55" i="10"/>
  <c r="DD8" i="17"/>
  <c r="BE8" i="17"/>
  <c r="AG8" i="17"/>
  <c r="AG32" i="9"/>
  <c r="DD32" i="9"/>
  <c r="BE32" i="9"/>
  <c r="BV32" i="9" s="1"/>
  <c r="W32" i="9" s="1"/>
  <c r="AD24" i="9"/>
  <c r="DA24" i="9"/>
  <c r="BB24" i="9"/>
  <c r="BE14" i="9"/>
  <c r="DD14" i="9"/>
  <c r="AG14" i="9"/>
  <c r="BG47" i="9"/>
  <c r="DF47" i="9"/>
  <c r="AI47" i="9"/>
  <c r="DD42" i="17"/>
  <c r="AG42" i="17"/>
  <c r="BE42" i="17"/>
  <c r="DE6" i="10"/>
  <c r="BF6" i="10"/>
  <c r="AH6" i="10"/>
  <c r="DC48" i="10"/>
  <c r="BD48" i="10"/>
  <c r="AF48" i="10"/>
  <c r="DC21" i="17"/>
  <c r="BD21" i="17"/>
  <c r="AF21" i="17"/>
  <c r="AH29" i="10"/>
  <c r="BF29" i="10"/>
  <c r="DE29" i="10"/>
  <c r="BB53" i="17"/>
  <c r="AD53" i="17"/>
  <c r="DA53" i="17"/>
  <c r="DB20" i="17"/>
  <c r="BC20" i="17"/>
  <c r="AE20" i="17"/>
  <c r="DC49" i="17"/>
  <c r="BD49" i="17"/>
  <c r="AF49" i="17"/>
  <c r="DF48" i="7"/>
  <c r="AI48" i="7"/>
  <c r="BG48" i="7"/>
  <c r="DA22" i="8"/>
  <c r="AD22" i="8"/>
  <c r="BB22" i="8"/>
  <c r="DD54" i="9"/>
  <c r="BE54" i="9"/>
  <c r="AG54" i="9"/>
  <c r="DA65" i="17"/>
  <c r="BB65" i="17"/>
  <c r="AD65" i="17"/>
  <c r="AX65" i="17" s="1"/>
  <c r="V65" i="17" s="1"/>
  <c r="M64" i="1" s="1"/>
  <c r="AP64" i="28" s="1"/>
  <c r="DF34" i="9"/>
  <c r="AI34" i="9"/>
  <c r="BG34" i="9"/>
  <c r="DC32" i="6"/>
  <c r="BD32" i="6"/>
  <c r="AF32" i="6"/>
  <c r="DD44" i="17"/>
  <c r="BE44" i="17"/>
  <c r="AG44" i="17"/>
  <c r="BB15" i="9"/>
  <c r="DA15" i="9"/>
  <c r="AD15" i="9"/>
  <c r="DC49" i="10"/>
  <c r="AF49" i="10"/>
  <c r="BD49" i="10"/>
  <c r="BB18" i="9"/>
  <c r="DA18" i="9"/>
  <c r="AD18" i="9"/>
  <c r="AJ52" i="9"/>
  <c r="DG52" i="9"/>
  <c r="BH52" i="9"/>
  <c r="BE14" i="8"/>
  <c r="AG14" i="8"/>
  <c r="DD14" i="8"/>
  <c r="DD62" i="17"/>
  <c r="BE62" i="17"/>
  <c r="AG62" i="17"/>
  <c r="DF30" i="7"/>
  <c r="BG30" i="7"/>
  <c r="AI30" i="7"/>
  <c r="AE46" i="8"/>
  <c r="BC46" i="8"/>
  <c r="DB46" i="8"/>
  <c r="BB29" i="8"/>
  <c r="AD29" i="8"/>
  <c r="AX29" i="8" s="1"/>
  <c r="V29" i="8" s="1"/>
  <c r="J28" i="1" s="1"/>
  <c r="AM28" i="28" s="1"/>
  <c r="DA29" i="8"/>
  <c r="DD19" i="17"/>
  <c r="AG19" i="17"/>
  <c r="BE19" i="17"/>
  <c r="AG53" i="6"/>
  <c r="DD53" i="6"/>
  <c r="BE53" i="6"/>
  <c r="AF18" i="6"/>
  <c r="BD18" i="6"/>
  <c r="DC18" i="6"/>
  <c r="DD12" i="17"/>
  <c r="BE12" i="17"/>
  <c r="AG12" i="17"/>
  <c r="BC50" i="8"/>
  <c r="AE50" i="8"/>
  <c r="DB50" i="8"/>
  <c r="DG27" i="9"/>
  <c r="BH27" i="9"/>
  <c r="AJ27" i="9"/>
  <c r="DD45" i="8"/>
  <c r="BE45" i="8"/>
  <c r="AG45" i="8"/>
  <c r="BF55" i="7"/>
  <c r="DE55" i="7"/>
  <c r="AH55" i="7"/>
  <c r="DE62" i="10"/>
  <c r="BF62" i="10"/>
  <c r="AH62" i="10"/>
  <c r="BE15" i="8"/>
  <c r="DD15" i="8"/>
  <c r="AG15" i="8"/>
  <c r="DB49" i="8"/>
  <c r="BC49" i="8"/>
  <c r="AE49" i="8"/>
  <c r="AI39" i="9"/>
  <c r="DF39" i="9"/>
  <c r="BG39" i="9"/>
  <c r="DC42" i="8"/>
  <c r="AF42" i="8"/>
  <c r="BD42" i="8"/>
  <c r="DB17" i="17"/>
  <c r="BC17" i="17"/>
  <c r="AE17" i="17"/>
  <c r="AF7" i="9"/>
  <c r="DC7" i="9"/>
  <c r="BD7" i="9"/>
  <c r="DC51" i="17"/>
  <c r="BD51" i="17"/>
  <c r="AF51" i="17"/>
  <c r="DF46" i="7"/>
  <c r="AI46" i="7"/>
  <c r="BG46" i="7"/>
  <c r="BF64" i="7"/>
  <c r="AH64" i="7"/>
  <c r="DE64" i="7"/>
  <c r="DD56" i="6"/>
  <c r="AG56" i="6"/>
  <c r="BE56" i="6"/>
  <c r="AG21" i="8"/>
  <c r="BE21" i="8"/>
  <c r="DD21" i="8"/>
  <c r="DB32" i="17"/>
  <c r="BC32" i="17"/>
  <c r="AE32" i="17"/>
  <c r="BB68" i="6"/>
  <c r="AD68" i="6"/>
  <c r="AX68" i="6" s="1"/>
  <c r="V68" i="6" s="1"/>
  <c r="L67" i="1" s="1"/>
  <c r="AO67" i="28" s="1"/>
  <c r="DA68" i="6"/>
  <c r="BC55" i="6"/>
  <c r="AE55" i="6"/>
  <c r="DB55" i="6"/>
  <c r="DB9" i="6"/>
  <c r="BC9" i="6"/>
  <c r="AE9" i="6"/>
  <c r="BC30" i="9"/>
  <c r="DB30" i="9"/>
  <c r="AE30" i="9"/>
  <c r="DA59" i="7"/>
  <c r="BB59" i="7"/>
  <c r="BV59" i="7" s="1"/>
  <c r="W59" i="7" s="1"/>
  <c r="AD59" i="7"/>
  <c r="BG57" i="9"/>
  <c r="DF57" i="9"/>
  <c r="AI57" i="9"/>
  <c r="BB56" i="7"/>
  <c r="AD56" i="7"/>
  <c r="AX56" i="7" s="1"/>
  <c r="V56" i="7" s="1"/>
  <c r="K55" i="1" s="1"/>
  <c r="AN55" i="28" s="1"/>
  <c r="DA56" i="7"/>
  <c r="DD52" i="7"/>
  <c r="AG52" i="7"/>
  <c r="BE52" i="7"/>
  <c r="DE49" i="7"/>
  <c r="BF49" i="7"/>
  <c r="AH49" i="7"/>
  <c r="DC27" i="7"/>
  <c r="BD27" i="7"/>
  <c r="AF27" i="7"/>
  <c r="DE18" i="7"/>
  <c r="BF18" i="7"/>
  <c r="AH18" i="7"/>
  <c r="AE39" i="8"/>
  <c r="BC39" i="8"/>
  <c r="DB39" i="8"/>
  <c r="DC41" i="8"/>
  <c r="BD41" i="8"/>
  <c r="AF41" i="8"/>
  <c r="DB62" i="7"/>
  <c r="AE62" i="7"/>
  <c r="BC62" i="7"/>
  <c r="AE48" i="9"/>
  <c r="DB48" i="9"/>
  <c r="BC48" i="9"/>
  <c r="DB63" i="7"/>
  <c r="AE63" i="7"/>
  <c r="BC63" i="7"/>
  <c r="DA21" i="9"/>
  <c r="AD21" i="9"/>
  <c r="BB21" i="9"/>
  <c r="DD56" i="8"/>
  <c r="BE56" i="8"/>
  <c r="AG56" i="8"/>
  <c r="DB12" i="8"/>
  <c r="BC12" i="8"/>
  <c r="AE12" i="8"/>
  <c r="AD53" i="7"/>
  <c r="BB53" i="7"/>
  <c r="BV53" i="7" s="1"/>
  <c r="W53" i="7" s="1"/>
  <c r="DA53" i="7"/>
  <c r="DD8" i="8"/>
  <c r="BE8" i="8"/>
  <c r="AG8" i="8"/>
  <c r="DC10" i="8"/>
  <c r="AF10" i="8"/>
  <c r="BD10" i="8"/>
  <c r="DD58" i="17"/>
  <c r="BE58" i="17"/>
  <c r="AG58" i="17"/>
  <c r="AF33" i="10"/>
  <c r="DC33" i="10"/>
  <c r="BD33" i="10"/>
  <c r="BC36" i="9"/>
  <c r="DB36" i="9"/>
  <c r="AE36" i="9"/>
  <c r="DC17" i="7"/>
  <c r="BD17" i="7"/>
  <c r="AF17" i="7"/>
  <c r="DA47" i="6"/>
  <c r="AD47" i="6"/>
  <c r="BB47" i="6"/>
  <c r="DC15" i="17"/>
  <c r="BD15" i="17"/>
  <c r="AF15" i="17"/>
  <c r="DD63" i="17"/>
  <c r="AG63" i="17"/>
  <c r="BE63" i="17"/>
  <c r="BC39" i="17"/>
  <c r="DB39" i="17"/>
  <c r="AE39" i="17"/>
  <c r="BQ44" i="14"/>
  <c r="BQ50" i="12"/>
  <c r="AV16" i="12"/>
  <c r="BC19" i="14"/>
  <c r="BP45" i="14"/>
  <c r="BQ46" i="14"/>
  <c r="BT33" i="14"/>
  <c r="BR11" i="14"/>
  <c r="AF22" i="11"/>
  <c r="BC11" i="14"/>
  <c r="BK31" i="12"/>
  <c r="AG45" i="11"/>
  <c r="BC31" i="12"/>
  <c r="AS17" i="12"/>
  <c r="AU29" i="14"/>
  <c r="AP45" i="11"/>
  <c r="AE34" i="11"/>
  <c r="BK47" i="12"/>
  <c r="BB22" i="11"/>
  <c r="AR65" i="14"/>
  <c r="DB34" i="11"/>
  <c r="DA22" i="11"/>
  <c r="AJ38" i="13"/>
  <c r="CN41" i="1"/>
  <c r="AF19" i="14"/>
  <c r="AJ31" i="12"/>
  <c r="BH48" i="11"/>
  <c r="AU47" i="11"/>
  <c r="BS46" i="11"/>
  <c r="AV44" i="12"/>
  <c r="BT9" i="12"/>
  <c r="AE46" i="11"/>
  <c r="AD13" i="12"/>
  <c r="BG47" i="12"/>
  <c r="BB33" i="14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CJ15" i="1" s="1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AX63" i="14" s="1"/>
  <c r="V63" i="14" s="1"/>
  <c r="D62" i="1" s="1"/>
  <c r="AG62" i="28" s="1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AI14" i="12"/>
  <c r="BJ14" i="12"/>
  <c r="AL14" i="12"/>
  <c r="BB11" i="14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CH46" i="1" s="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CL47" i="1" s="1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X33" i="9"/>
  <c r="V33" i="9" s="1"/>
  <c r="I32" i="1" s="1"/>
  <c r="AL32" i="28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V44" i="9"/>
  <c r="W44" i="9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AX38" i="9"/>
  <c r="V38" i="9" s="1"/>
  <c r="I37" i="1" s="1"/>
  <c r="AL37" i="28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BV47" i="9"/>
  <c r="W47" i="9" s="1"/>
  <c r="AW24" i="1"/>
  <c r="AW160" i="1" s="1"/>
  <c r="AX21" i="15"/>
  <c r="V21" i="15" s="1"/>
  <c r="C20" i="1" s="1"/>
  <c r="AF20" i="28" s="1"/>
  <c r="AX24" i="10"/>
  <c r="V24" i="10" s="1"/>
  <c r="H23" i="1" s="1"/>
  <c r="AK23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14" i="15"/>
  <c r="V14" i="15" s="1"/>
  <c r="C13" i="1" s="1"/>
  <c r="AF13" i="28" s="1"/>
  <c r="BV20" i="15"/>
  <c r="W20" i="15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AX44" i="9"/>
  <c r="V44" i="9" s="1"/>
  <c r="I43" i="1" s="1"/>
  <c r="AL43" i="28" s="1"/>
  <c r="AX9" i="9"/>
  <c r="V9" i="9" s="1"/>
  <c r="I8" i="1" s="1"/>
  <c r="AL8" i="28" s="1"/>
  <c r="BV24" i="10"/>
  <c r="W24" i="10" s="1"/>
  <c r="AX58" i="10"/>
  <c r="V58" i="10" s="1"/>
  <c r="H57" i="1" s="1"/>
  <c r="AK57" i="28" s="1"/>
  <c r="AX47" i="9"/>
  <c r="V47" i="9" s="1"/>
  <c r="I46" i="1" s="1"/>
  <c r="AL46" i="28" s="1"/>
  <c r="AX20" i="15"/>
  <c r="V20" i="15" s="1"/>
  <c r="C19" i="1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50" i="10"/>
  <c r="V50" i="10" s="1"/>
  <c r="H49" i="1" s="1"/>
  <c r="AK49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46" i="14"/>
  <c r="V46" i="14" s="1"/>
  <c r="D45" i="1" s="1"/>
  <c r="AG4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CK36" i="1" s="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CJ25" i="1" s="1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E11" i="1" s="1"/>
  <c r="AH11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19" i="14" l="1"/>
  <c r="W19" i="14" s="1"/>
  <c r="AX14" i="9"/>
  <c r="V14" i="9" s="1"/>
  <c r="I13" i="1" s="1"/>
  <c r="AL13" i="28" s="1"/>
  <c r="AX32" i="9"/>
  <c r="V32" i="9" s="1"/>
  <c r="I31" i="1" s="1"/>
  <c r="AL31" i="28" s="1"/>
  <c r="BV38" i="9"/>
  <c r="W38" i="9" s="1"/>
  <c r="AX9" i="10"/>
  <c r="V9" i="10" s="1"/>
  <c r="H8" i="1" s="1"/>
  <c r="AK8" i="28" s="1"/>
  <c r="BV58" i="10"/>
  <c r="W58" i="10" s="1"/>
  <c r="BV11" i="9"/>
  <c r="W11" i="9" s="1"/>
  <c r="BV22" i="6"/>
  <c r="W22" i="6" s="1"/>
  <c r="BV39" i="7"/>
  <c r="W39" i="7" s="1"/>
  <c r="CK11" i="1"/>
  <c r="AX50" i="17"/>
  <c r="V50" i="17" s="1"/>
  <c r="M49" i="1" s="1"/>
  <c r="AP49" i="28" s="1"/>
  <c r="BV41" i="9"/>
  <c r="W41" i="9" s="1"/>
  <c r="AX30" i="17"/>
  <c r="V30" i="17" s="1"/>
  <c r="M29" i="1" s="1"/>
  <c r="AP29" i="28" s="1"/>
  <c r="CI41" i="1"/>
  <c r="CI21" i="1"/>
  <c r="CK13" i="1"/>
  <c r="AX41" i="9"/>
  <c r="V41" i="9" s="1"/>
  <c r="I40" i="1" s="1"/>
  <c r="AL40" i="28" s="1"/>
  <c r="AX65" i="6"/>
  <c r="V65" i="6" s="1"/>
  <c r="L64" i="1" s="1"/>
  <c r="AO64" i="28" s="1"/>
  <c r="BV13" i="6"/>
  <c r="W13" i="6" s="1"/>
  <c r="CK26" i="1"/>
  <c r="CG21" i="1"/>
  <c r="CL15" i="1"/>
  <c r="AX13" i="7"/>
  <c r="V13" i="7" s="1"/>
  <c r="K12" i="1" s="1"/>
  <c r="AN12" i="28" s="1"/>
  <c r="AX38" i="7"/>
  <c r="V38" i="7" s="1"/>
  <c r="K37" i="1" s="1"/>
  <c r="AN37" i="28" s="1"/>
  <c r="CK15" i="1"/>
  <c r="AX21" i="9"/>
  <c r="V21" i="9" s="1"/>
  <c r="I20" i="1" s="1"/>
  <c r="AL20" i="28" s="1"/>
  <c r="AX16" i="17"/>
  <c r="V16" i="17" s="1"/>
  <c r="M15" i="1" s="1"/>
  <c r="AP15" i="28" s="1"/>
  <c r="BV21" i="6"/>
  <c r="W21" i="6" s="1"/>
  <c r="CK55" i="1"/>
  <c r="CK23" i="1"/>
  <c r="BV47" i="6"/>
  <c r="W47" i="6" s="1"/>
  <c r="BV68" i="6"/>
  <c r="W68" i="6" s="1"/>
  <c r="AX10" i="7"/>
  <c r="V10" i="7" s="1"/>
  <c r="K9" i="1" s="1"/>
  <c r="AN9" i="28" s="1"/>
  <c r="BV64" i="9"/>
  <c r="W64" i="9" s="1"/>
  <c r="AX24" i="8"/>
  <c r="V24" i="8" s="1"/>
  <c r="J23" i="1" s="1"/>
  <c r="AM23" i="28" s="1"/>
  <c r="AX26" i="17"/>
  <c r="V26" i="17" s="1"/>
  <c r="M25" i="1" s="1"/>
  <c r="AP25" i="28" s="1"/>
  <c r="BV67" i="6"/>
  <c r="W67" i="6" s="1"/>
  <c r="BV52" i="6"/>
  <c r="W52" i="6" s="1"/>
  <c r="AX60" i="6"/>
  <c r="V60" i="6" s="1"/>
  <c r="L59" i="1" s="1"/>
  <c r="AO59" i="28" s="1"/>
  <c r="AX39" i="7"/>
  <c r="V39" i="7" s="1"/>
  <c r="K38" i="1" s="1"/>
  <c r="AN38" i="28" s="1"/>
  <c r="CG15" i="1"/>
  <c r="CJ32" i="1"/>
  <c r="CL43" i="1"/>
  <c r="CK54" i="1"/>
  <c r="BV25" i="7"/>
  <c r="W25" i="7" s="1"/>
  <c r="BV58" i="14"/>
  <c r="W58" i="14" s="1"/>
  <c r="BV16" i="17"/>
  <c r="W16" i="17" s="1"/>
  <c r="AX47" i="6"/>
  <c r="V47" i="6" s="1"/>
  <c r="L46" i="1" s="1"/>
  <c r="AO46" i="28" s="1"/>
  <c r="CL46" i="1"/>
  <c r="BV22" i="8"/>
  <c r="W22" i="8" s="1"/>
  <c r="CI33" i="1"/>
  <c r="AX50" i="7"/>
  <c r="V50" i="7" s="1"/>
  <c r="K49" i="1" s="1"/>
  <c r="AN49" i="28" s="1"/>
  <c r="AX6" i="8"/>
  <c r="V6" i="8" s="1"/>
  <c r="J5" i="1" s="1"/>
  <c r="AM5" i="28" s="1"/>
  <c r="BV44" i="14"/>
  <c r="W44" i="14" s="1"/>
  <c r="BV9" i="14"/>
  <c r="W9" i="14" s="1"/>
  <c r="BV53" i="17"/>
  <c r="W53" i="17" s="1"/>
  <c r="AX24" i="9"/>
  <c r="V24" i="9" s="1"/>
  <c r="I23" i="1" s="1"/>
  <c r="AL23" i="28" s="1"/>
  <c r="BV42" i="10"/>
  <c r="W42" i="10" s="1"/>
  <c r="AX40" i="9"/>
  <c r="V40" i="9" s="1"/>
  <c r="I39" i="1" s="1"/>
  <c r="AL39" i="28" s="1"/>
  <c r="BV46" i="6"/>
  <c r="W46" i="6" s="1"/>
  <c r="BV36" i="6"/>
  <c r="W36" i="6" s="1"/>
  <c r="AX36" i="7"/>
  <c r="V36" i="7" s="1"/>
  <c r="K35" i="1" s="1"/>
  <c r="AN35" i="28" s="1"/>
  <c r="AX23" i="8"/>
  <c r="V23" i="8" s="1"/>
  <c r="J22" i="1" s="1"/>
  <c r="AM22" i="28" s="1"/>
  <c r="BV22" i="7"/>
  <c r="W22" i="7" s="1"/>
  <c r="BV52" i="7"/>
  <c r="W52" i="7" s="1"/>
  <c r="AX36" i="6"/>
  <c r="V36" i="6" s="1"/>
  <c r="L35" i="1" s="1"/>
  <c r="AO35" i="28" s="1"/>
  <c r="BV36" i="7"/>
  <c r="W36" i="7" s="1"/>
  <c r="AX68" i="17"/>
  <c r="V68" i="17" s="1"/>
  <c r="M67" i="1" s="1"/>
  <c r="AP67" i="28" s="1"/>
  <c r="BV34" i="10"/>
  <c r="W34" i="10" s="1"/>
  <c r="AX42" i="6"/>
  <c r="V42" i="6" s="1"/>
  <c r="L41" i="1" s="1"/>
  <c r="AO41" i="28" s="1"/>
  <c r="CM16" i="1"/>
  <c r="BV46" i="14"/>
  <c r="W46" i="14" s="1"/>
  <c r="BV40" i="9"/>
  <c r="W40" i="9" s="1"/>
  <c r="AX13" i="9"/>
  <c r="V13" i="9" s="1"/>
  <c r="I12" i="1" s="1"/>
  <c r="AL12" i="28" s="1"/>
  <c r="BV60" i="6"/>
  <c r="W60" i="6" s="1"/>
  <c r="BV8" i="6"/>
  <c r="W8" i="6" s="1"/>
  <c r="AX53" i="7"/>
  <c r="V53" i="7" s="1"/>
  <c r="K52" i="1" s="1"/>
  <c r="AN52" i="28" s="1"/>
  <c r="AX53" i="17"/>
  <c r="V53" i="17" s="1"/>
  <c r="M52" i="1" s="1"/>
  <c r="AP52" i="28" s="1"/>
  <c r="BV62" i="9"/>
  <c r="W62" i="9" s="1"/>
  <c r="AX54" i="9"/>
  <c r="V54" i="9" s="1"/>
  <c r="I53" i="1" s="1"/>
  <c r="AL53" i="28" s="1"/>
  <c r="BV54" i="8"/>
  <c r="W54" i="8" s="1"/>
  <c r="BV62" i="6"/>
  <c r="W62" i="6" s="1"/>
  <c r="BV27" i="6"/>
  <c r="W27" i="6" s="1"/>
  <c r="AX44" i="7"/>
  <c r="V44" i="7" s="1"/>
  <c r="K43" i="1" s="1"/>
  <c r="AN43" i="28" s="1"/>
  <c r="BV57" i="6"/>
  <c r="W57" i="6" s="1"/>
  <c r="BV68" i="10"/>
  <c r="W68" i="10" s="1"/>
  <c r="AX34" i="8"/>
  <c r="V34" i="8" s="1"/>
  <c r="J33" i="1" s="1"/>
  <c r="AM33" i="28" s="1"/>
  <c r="AX35" i="7"/>
  <c r="V35" i="7" s="1"/>
  <c r="K34" i="1" s="1"/>
  <c r="AN34" i="28" s="1"/>
  <c r="AX48" i="6"/>
  <c r="V48" i="6" s="1"/>
  <c r="L47" i="1" s="1"/>
  <c r="AO47" i="28" s="1"/>
  <c r="AX9" i="17"/>
  <c r="V9" i="17" s="1"/>
  <c r="M8" i="1" s="1"/>
  <c r="AP8" i="28" s="1"/>
  <c r="CN60" i="1"/>
  <c r="BV61" i="8"/>
  <c r="W61" i="8" s="1"/>
  <c r="AX47" i="10"/>
  <c r="V47" i="10" s="1"/>
  <c r="H46" i="1" s="1"/>
  <c r="AK46" i="28" s="1"/>
  <c r="BV13" i="7"/>
  <c r="W13" i="7" s="1"/>
  <c r="BV51" i="6"/>
  <c r="W51" i="6" s="1"/>
  <c r="AX39" i="17"/>
  <c r="V39" i="17" s="1"/>
  <c r="M38" i="1" s="1"/>
  <c r="AP38" i="28" s="1"/>
  <c r="AX19" i="17"/>
  <c r="V19" i="17" s="1"/>
  <c r="M18" i="1" s="1"/>
  <c r="AP18" i="28" s="1"/>
  <c r="AX46" i="8"/>
  <c r="V46" i="8" s="1"/>
  <c r="J45" i="1" s="1"/>
  <c r="AM45" i="28" s="1"/>
  <c r="AX20" i="17"/>
  <c r="V20" i="17" s="1"/>
  <c r="M19" i="1" s="1"/>
  <c r="AP19" i="28" s="1"/>
  <c r="CK39" i="1"/>
  <c r="AX59" i="7"/>
  <c r="V59" i="7" s="1"/>
  <c r="K58" i="1" s="1"/>
  <c r="AN58" i="28" s="1"/>
  <c r="BV29" i="8"/>
  <c r="W29" i="8" s="1"/>
  <c r="AX55" i="17"/>
  <c r="V55" i="17" s="1"/>
  <c r="M54" i="1" s="1"/>
  <c r="AP54" i="28" s="1"/>
  <c r="AX18" i="8"/>
  <c r="V18" i="8" s="1"/>
  <c r="J17" i="1" s="1"/>
  <c r="AM17" i="28" s="1"/>
  <c r="BV59" i="17"/>
  <c r="W59" i="17" s="1"/>
  <c r="BV12" i="6"/>
  <c r="W12" i="6" s="1"/>
  <c r="CK46" i="1"/>
  <c r="BV64" i="10"/>
  <c r="W64" i="10" s="1"/>
  <c r="AX27" i="17"/>
  <c r="V27" i="17" s="1"/>
  <c r="M26" i="1" s="1"/>
  <c r="AP26" i="28" s="1"/>
  <c r="BV60" i="8"/>
  <c r="W60" i="8" s="1"/>
  <c r="BV32" i="8"/>
  <c r="W32" i="8" s="1"/>
  <c r="AX21" i="10"/>
  <c r="V21" i="10" s="1"/>
  <c r="H20" i="1" s="1"/>
  <c r="AK20" i="28" s="1"/>
  <c r="BV16" i="8"/>
  <c r="W16" i="8" s="1"/>
  <c r="AX17" i="10"/>
  <c r="V17" i="10" s="1"/>
  <c r="H16" i="1" s="1"/>
  <c r="AK16" i="28" s="1"/>
  <c r="AX11" i="17"/>
  <c r="V11" i="17" s="1"/>
  <c r="M10" i="1" s="1"/>
  <c r="AP10" i="28" s="1"/>
  <c r="BV43" i="10"/>
  <c r="W43" i="10" s="1"/>
  <c r="BV38" i="17"/>
  <c r="W38" i="17" s="1"/>
  <c r="AX66" i="8"/>
  <c r="V66" i="8" s="1"/>
  <c r="J65" i="1" s="1"/>
  <c r="AM65" i="28" s="1"/>
  <c r="AX54" i="6"/>
  <c r="V54" i="6" s="1"/>
  <c r="L53" i="1" s="1"/>
  <c r="AO53" i="28" s="1"/>
  <c r="BV67" i="17"/>
  <c r="W67" i="17" s="1"/>
  <c r="AX33" i="17"/>
  <c r="V33" i="17" s="1"/>
  <c r="M32" i="1" s="1"/>
  <c r="AP32" i="28" s="1"/>
  <c r="AX46" i="17"/>
  <c r="V46" i="17" s="1"/>
  <c r="M45" i="1" s="1"/>
  <c r="AP45" i="28" s="1"/>
  <c r="CK31" i="1"/>
  <c r="BV21" i="8"/>
  <c r="W21" i="8" s="1"/>
  <c r="BV20" i="17"/>
  <c r="W20" i="17" s="1"/>
  <c r="BV38" i="7"/>
  <c r="W38" i="7" s="1"/>
  <c r="BV16" i="7"/>
  <c r="W16" i="7" s="1"/>
  <c r="BV8" i="8"/>
  <c r="W8" i="8" s="1"/>
  <c r="AX41" i="17"/>
  <c r="V41" i="17" s="1"/>
  <c r="M40" i="1" s="1"/>
  <c r="AP40" i="28" s="1"/>
  <c r="BV7" i="9"/>
  <c r="W7" i="9" s="1"/>
  <c r="AX62" i="9"/>
  <c r="V62" i="9" s="1"/>
  <c r="I61" i="1" s="1"/>
  <c r="AL61" i="28" s="1"/>
  <c r="BV52" i="9"/>
  <c r="W52" i="9" s="1"/>
  <c r="AX55" i="10"/>
  <c r="V55" i="10" s="1"/>
  <c r="H54" i="1" s="1"/>
  <c r="AK54" i="28" s="1"/>
  <c r="AX52" i="6"/>
  <c r="V52" i="6" s="1"/>
  <c r="L51" i="1" s="1"/>
  <c r="AO51" i="28" s="1"/>
  <c r="AX32" i="7"/>
  <c r="V32" i="7" s="1"/>
  <c r="K31" i="1" s="1"/>
  <c r="AN31" i="28" s="1"/>
  <c r="BV66" i="6"/>
  <c r="W66" i="6" s="1"/>
  <c r="BV22" i="17"/>
  <c r="W22" i="17" s="1"/>
  <c r="AX62" i="6"/>
  <c r="V62" i="6" s="1"/>
  <c r="L61" i="1" s="1"/>
  <c r="AO61" i="28" s="1"/>
  <c r="BV65" i="6"/>
  <c r="W65" i="6" s="1"/>
  <c r="AX30" i="10"/>
  <c r="V30" i="10" s="1"/>
  <c r="H29" i="1" s="1"/>
  <c r="AK29" i="28" s="1"/>
  <c r="DB2" i="17"/>
  <c r="BV6" i="6"/>
  <c r="W6" i="6" s="1"/>
  <c r="AX9" i="8"/>
  <c r="V9" i="8" s="1"/>
  <c r="J8" i="1" s="1"/>
  <c r="AM8" i="28" s="1"/>
  <c r="AX57" i="6"/>
  <c r="V57" i="6" s="1"/>
  <c r="L56" i="1" s="1"/>
  <c r="AO56" i="28" s="1"/>
  <c r="AX42" i="9"/>
  <c r="V42" i="9" s="1"/>
  <c r="I41" i="1" s="1"/>
  <c r="AL41" i="28" s="1"/>
  <c r="AX13" i="6"/>
  <c r="V13" i="6" s="1"/>
  <c r="L12" i="1" s="1"/>
  <c r="AO12" i="28" s="1"/>
  <c r="AX61" i="6"/>
  <c r="V61" i="6" s="1"/>
  <c r="L60" i="1" s="1"/>
  <c r="AO60" i="28" s="1"/>
  <c r="BV57" i="8"/>
  <c r="W57" i="8" s="1"/>
  <c r="BV63" i="6"/>
  <c r="W63" i="6" s="1"/>
  <c r="AX11" i="6"/>
  <c r="V11" i="6" s="1"/>
  <c r="L10" i="1" s="1"/>
  <c r="AO10" i="28" s="1"/>
  <c r="BV51" i="8"/>
  <c r="W51" i="8" s="1"/>
  <c r="AX61" i="9"/>
  <c r="V61" i="9" s="1"/>
  <c r="I60" i="1" s="1"/>
  <c r="AL60" i="28" s="1"/>
  <c r="DB2" i="8"/>
  <c r="BV55" i="6"/>
  <c r="W55" i="6" s="1"/>
  <c r="BV42" i="8"/>
  <c r="W42" i="8" s="1"/>
  <c r="BV19" i="8"/>
  <c r="W19" i="8" s="1"/>
  <c r="AX7" i="6"/>
  <c r="V7" i="6" s="1"/>
  <c r="L6" i="1" s="1"/>
  <c r="AO6" i="28" s="1"/>
  <c r="DF2" i="7"/>
  <c r="BV38" i="8"/>
  <c r="W38" i="8" s="1"/>
  <c r="AX58" i="7"/>
  <c r="V58" i="7" s="1"/>
  <c r="K57" i="1" s="1"/>
  <c r="AN57" i="28" s="1"/>
  <c r="BV44" i="6"/>
  <c r="W44" i="6" s="1"/>
  <c r="BV8" i="9"/>
  <c r="W8" i="9" s="1"/>
  <c r="AX66" i="10"/>
  <c r="V66" i="10" s="1"/>
  <c r="H65" i="1" s="1"/>
  <c r="AK65" i="28" s="1"/>
  <c r="BV62" i="10"/>
  <c r="W62" i="10" s="1"/>
  <c r="AX45" i="8"/>
  <c r="V45" i="8" s="1"/>
  <c r="J44" i="1" s="1"/>
  <c r="AM44" i="28" s="1"/>
  <c r="BV15" i="7"/>
  <c r="W15" i="7" s="1"/>
  <c r="BV67" i="8"/>
  <c r="W67" i="8" s="1"/>
  <c r="AX47" i="8"/>
  <c r="V47" i="8" s="1"/>
  <c r="J46" i="1" s="1"/>
  <c r="AM46" i="28" s="1"/>
  <c r="AX40" i="7"/>
  <c r="V40" i="7" s="1"/>
  <c r="K39" i="1" s="1"/>
  <c r="AN39" i="28" s="1"/>
  <c r="BV34" i="6"/>
  <c r="W34" i="6" s="1"/>
  <c r="BV28" i="9"/>
  <c r="W28" i="9" s="1"/>
  <c r="BV28" i="6"/>
  <c r="W28" i="6" s="1"/>
  <c r="AX64" i="6"/>
  <c r="V64" i="6" s="1"/>
  <c r="L63" i="1" s="1"/>
  <c r="AO63" i="28" s="1"/>
  <c r="AX10" i="8"/>
  <c r="V10" i="8" s="1"/>
  <c r="J9" i="1" s="1"/>
  <c r="AM9" i="28" s="1"/>
  <c r="BV46" i="10"/>
  <c r="W46" i="10" s="1"/>
  <c r="BV15" i="8"/>
  <c r="W15" i="8" s="1"/>
  <c r="AX49" i="17"/>
  <c r="V49" i="17" s="1"/>
  <c r="M48" i="1" s="1"/>
  <c r="AP48" i="28" s="1"/>
  <c r="AX23" i="7"/>
  <c r="V23" i="7" s="1"/>
  <c r="K22" i="1" s="1"/>
  <c r="AN22" i="28" s="1"/>
  <c r="BV54" i="10"/>
  <c r="W54" i="10" s="1"/>
  <c r="BV41" i="6"/>
  <c r="W41" i="6" s="1"/>
  <c r="DB2" i="7"/>
  <c r="AX10" i="6"/>
  <c r="V10" i="6" s="1"/>
  <c r="L9" i="1" s="1"/>
  <c r="AO9" i="28" s="1"/>
  <c r="AX30" i="8"/>
  <c r="V30" i="8" s="1"/>
  <c r="J29" i="1" s="1"/>
  <c r="AM29" i="28" s="1"/>
  <c r="BV60" i="9"/>
  <c r="W60" i="9" s="1"/>
  <c r="BV20" i="9"/>
  <c r="W20" i="9" s="1"/>
  <c r="BV41" i="17"/>
  <c r="W41" i="17" s="1"/>
  <c r="AX12" i="17"/>
  <c r="V12" i="17" s="1"/>
  <c r="M11" i="1" s="1"/>
  <c r="AP11" i="28" s="1"/>
  <c r="BV32" i="7"/>
  <c r="W32" i="7" s="1"/>
  <c r="AX52" i="8"/>
  <c r="V52" i="8" s="1"/>
  <c r="J51" i="1" s="1"/>
  <c r="AM51" i="28" s="1"/>
  <c r="BV33" i="6"/>
  <c r="W33" i="6" s="1"/>
  <c r="AX45" i="7"/>
  <c r="V45" i="7" s="1"/>
  <c r="K44" i="1" s="1"/>
  <c r="AN44" i="28" s="1"/>
  <c r="BV61" i="6"/>
  <c r="W61" i="6" s="1"/>
  <c r="AX57" i="8"/>
  <c r="V57" i="8" s="1"/>
  <c r="J56" i="1" s="1"/>
  <c r="AM56" i="28" s="1"/>
  <c r="BV11" i="6"/>
  <c r="W11" i="6" s="1"/>
  <c r="AX51" i="7"/>
  <c r="V51" i="7" s="1"/>
  <c r="K50" i="1" s="1"/>
  <c r="AN50" i="28" s="1"/>
  <c r="BV16" i="10"/>
  <c r="W16" i="10" s="1"/>
  <c r="AX42" i="8"/>
  <c r="V42" i="8" s="1"/>
  <c r="J41" i="1" s="1"/>
  <c r="AM41" i="28" s="1"/>
  <c r="BV15" i="6"/>
  <c r="W15" i="6" s="1"/>
  <c r="AX19" i="8"/>
  <c r="V19" i="8" s="1"/>
  <c r="J18" i="1" s="1"/>
  <c r="AM18" i="28" s="1"/>
  <c r="BV36" i="17"/>
  <c r="W36" i="17" s="1"/>
  <c r="BV44" i="8"/>
  <c r="W44" i="8" s="1"/>
  <c r="AX26" i="10"/>
  <c r="V26" i="10" s="1"/>
  <c r="H25" i="1" s="1"/>
  <c r="AK25" i="28" s="1"/>
  <c r="BV7" i="6"/>
  <c r="W7" i="6" s="1"/>
  <c r="BV58" i="7"/>
  <c r="W58" i="7" s="1"/>
  <c r="BV20" i="7"/>
  <c r="W20" i="7" s="1"/>
  <c r="AX64" i="17"/>
  <c r="V64" i="17" s="1"/>
  <c r="M63" i="1" s="1"/>
  <c r="AP63" i="28" s="1"/>
  <c r="BV66" i="10"/>
  <c r="W66" i="10" s="1"/>
  <c r="AX23" i="17"/>
  <c r="V23" i="17" s="1"/>
  <c r="M22" i="1" s="1"/>
  <c r="AP22" i="28" s="1"/>
  <c r="BV9" i="6"/>
  <c r="W9" i="6" s="1"/>
  <c r="AX17" i="17"/>
  <c r="V17" i="17" s="1"/>
  <c r="M16" i="1" s="1"/>
  <c r="AP16" i="28" s="1"/>
  <c r="AX62" i="10"/>
  <c r="V62" i="10" s="1"/>
  <c r="H61" i="1" s="1"/>
  <c r="AK61" i="28" s="1"/>
  <c r="AX44" i="17"/>
  <c r="V44" i="17" s="1"/>
  <c r="M43" i="1" s="1"/>
  <c r="AP43" i="28" s="1"/>
  <c r="AX34" i="9"/>
  <c r="V34" i="9" s="1"/>
  <c r="I33" i="1" s="1"/>
  <c r="AL33" i="28" s="1"/>
  <c r="AX55" i="8"/>
  <c r="V55" i="8" s="1"/>
  <c r="J54" i="1" s="1"/>
  <c r="AM54" i="28" s="1"/>
  <c r="BV40" i="7"/>
  <c r="W40" i="7" s="1"/>
  <c r="BV45" i="6"/>
  <c r="W45" i="6" s="1"/>
  <c r="BV64" i="6"/>
  <c r="W64" i="6" s="1"/>
  <c r="BV10" i="8"/>
  <c r="W10" i="8" s="1"/>
  <c r="AX39" i="9"/>
  <c r="V39" i="9" s="1"/>
  <c r="I38" i="1" s="1"/>
  <c r="AL38" i="28" s="1"/>
  <c r="BV16" i="6"/>
  <c r="W16" i="6" s="1"/>
  <c r="AX29" i="7"/>
  <c r="V29" i="7" s="1"/>
  <c r="K28" i="1" s="1"/>
  <c r="AN28" i="28" s="1"/>
  <c r="AX17" i="6"/>
  <c r="V17" i="6" s="1"/>
  <c r="L16" i="1" s="1"/>
  <c r="AO16" i="28" s="1"/>
  <c r="BV39" i="6"/>
  <c r="W39" i="6" s="1"/>
  <c r="BV8" i="7"/>
  <c r="W8" i="7" s="1"/>
  <c r="BV46" i="9"/>
  <c r="W46" i="9" s="1"/>
  <c r="AX40" i="10"/>
  <c r="V40" i="10" s="1"/>
  <c r="H39" i="1" s="1"/>
  <c r="AK39" i="28" s="1"/>
  <c r="BV7" i="10"/>
  <c r="W7" i="10" s="1"/>
  <c r="AX58" i="9"/>
  <c r="V58" i="9" s="1"/>
  <c r="I57" i="1" s="1"/>
  <c r="AL57" i="28" s="1"/>
  <c r="AX11" i="7"/>
  <c r="V11" i="7" s="1"/>
  <c r="K10" i="1" s="1"/>
  <c r="AN10" i="28" s="1"/>
  <c r="BV38" i="13"/>
  <c r="W38" i="13" s="1"/>
  <c r="AX61" i="8"/>
  <c r="V61" i="8" s="1"/>
  <c r="J60" i="1" s="1"/>
  <c r="AM60" i="28" s="1"/>
  <c r="AX42" i="10"/>
  <c r="V42" i="10" s="1"/>
  <c r="H41" i="1" s="1"/>
  <c r="AK41" i="28" s="1"/>
  <c r="BV55" i="9"/>
  <c r="W55" i="9" s="1"/>
  <c r="BV55" i="17"/>
  <c r="W55" i="17" s="1"/>
  <c r="AX64" i="10"/>
  <c r="V64" i="10" s="1"/>
  <c r="H63" i="1" s="1"/>
  <c r="AK63" i="28" s="1"/>
  <c r="BV46" i="8"/>
  <c r="W46" i="8" s="1"/>
  <c r="AX28" i="10"/>
  <c r="V28" i="10" s="1"/>
  <c r="H27" i="1" s="1"/>
  <c r="AK27" i="28" s="1"/>
  <c r="BV10" i="6"/>
  <c r="W10" i="6" s="1"/>
  <c r="BV30" i="8"/>
  <c r="W30" i="8" s="1"/>
  <c r="AX60" i="9"/>
  <c r="V60" i="9" s="1"/>
  <c r="I59" i="1" s="1"/>
  <c r="AL59" i="28" s="1"/>
  <c r="AX20" i="9"/>
  <c r="V20" i="9" s="1"/>
  <c r="I19" i="1" s="1"/>
  <c r="AL19" i="28" s="1"/>
  <c r="BV43" i="9"/>
  <c r="W43" i="9" s="1"/>
  <c r="BV46" i="7"/>
  <c r="W46" i="7" s="1"/>
  <c r="BV12" i="17"/>
  <c r="W12" i="17" s="1"/>
  <c r="AX10" i="17"/>
  <c r="V10" i="17" s="1"/>
  <c r="M9" i="1" s="1"/>
  <c r="AP9" i="28" s="1"/>
  <c r="AX17" i="8"/>
  <c r="V17" i="8" s="1"/>
  <c r="J16" i="1" s="1"/>
  <c r="AM16" i="28" s="1"/>
  <c r="BV52" i="8"/>
  <c r="W52" i="8" s="1"/>
  <c r="AX31" i="6"/>
  <c r="V31" i="6" s="1"/>
  <c r="L30" i="1" s="1"/>
  <c r="AO30" i="28" s="1"/>
  <c r="AX22" i="10"/>
  <c r="V22" i="10" s="1"/>
  <c r="H21" i="1" s="1"/>
  <c r="AK21" i="28" s="1"/>
  <c r="AX11" i="8"/>
  <c r="V11" i="8" s="1"/>
  <c r="J10" i="1" s="1"/>
  <c r="AM10" i="28" s="1"/>
  <c r="BV56" i="17"/>
  <c r="W56" i="17" s="1"/>
  <c r="AX54" i="8"/>
  <c r="V54" i="8" s="1"/>
  <c r="J53" i="1" s="1"/>
  <c r="AM53" i="28" s="1"/>
  <c r="BV37" i="17"/>
  <c r="W37" i="17" s="1"/>
  <c r="AX27" i="6"/>
  <c r="V27" i="6" s="1"/>
  <c r="L26" i="1" s="1"/>
  <c r="AO26" i="28" s="1"/>
  <c r="AX63" i="8"/>
  <c r="V63" i="8" s="1"/>
  <c r="J62" i="1" s="1"/>
  <c r="AM62" i="28" s="1"/>
  <c r="BV53" i="8"/>
  <c r="W53" i="8" s="1"/>
  <c r="BV44" i="7"/>
  <c r="W44" i="7" s="1"/>
  <c r="BV16" i="9"/>
  <c r="W16" i="9" s="1"/>
  <c r="BV45" i="7"/>
  <c r="W45" i="7" s="1"/>
  <c r="AX26" i="7"/>
  <c r="V26" i="7" s="1"/>
  <c r="K25" i="1" s="1"/>
  <c r="AN25" i="28" s="1"/>
  <c r="BV57" i="17"/>
  <c r="W57" i="17" s="1"/>
  <c r="AX31" i="8"/>
  <c r="V31" i="8" s="1"/>
  <c r="J30" i="1" s="1"/>
  <c r="AM30" i="28" s="1"/>
  <c r="AX35" i="17"/>
  <c r="V35" i="17" s="1"/>
  <c r="M34" i="1" s="1"/>
  <c r="AP34" i="28" s="1"/>
  <c r="BV57" i="10"/>
  <c r="W57" i="10" s="1"/>
  <c r="AX43" i="7"/>
  <c r="V43" i="7" s="1"/>
  <c r="K42" i="1" s="1"/>
  <c r="AN42" i="28" s="1"/>
  <c r="BV34" i="8"/>
  <c r="W34" i="8" s="1"/>
  <c r="BV35" i="7"/>
  <c r="W35" i="7" s="1"/>
  <c r="BV48" i="6"/>
  <c r="W48" i="6" s="1"/>
  <c r="BV9" i="17"/>
  <c r="W9" i="17" s="1"/>
  <c r="BV54" i="7"/>
  <c r="W54" i="7" s="1"/>
  <c r="AX42" i="7"/>
  <c r="V42" i="7" s="1"/>
  <c r="K41" i="1" s="1"/>
  <c r="AN41" i="28" s="1"/>
  <c r="AX37" i="10"/>
  <c r="V37" i="10" s="1"/>
  <c r="H36" i="1" s="1"/>
  <c r="AK36" i="28" s="1"/>
  <c r="BV36" i="9"/>
  <c r="W36" i="9" s="1"/>
  <c r="AX15" i="6"/>
  <c r="V15" i="6" s="1"/>
  <c r="L14" i="1" s="1"/>
  <c r="AO14" i="28" s="1"/>
  <c r="BV6" i="10"/>
  <c r="W6" i="10" s="1"/>
  <c r="AX44" i="8"/>
  <c r="V44" i="8" s="1"/>
  <c r="J43" i="1" s="1"/>
  <c r="AM43" i="28" s="1"/>
  <c r="BV40" i="17"/>
  <c r="W40" i="17" s="1"/>
  <c r="BV64" i="17"/>
  <c r="W64" i="17" s="1"/>
  <c r="AX21" i="7"/>
  <c r="V21" i="7" s="1"/>
  <c r="K20" i="1" s="1"/>
  <c r="AN20" i="28" s="1"/>
  <c r="AX37" i="9"/>
  <c r="V37" i="9" s="1"/>
  <c r="I36" i="1" s="1"/>
  <c r="AL36" i="28" s="1"/>
  <c r="AX23" i="6"/>
  <c r="V23" i="6" s="1"/>
  <c r="L22" i="1" s="1"/>
  <c r="AO22" i="28" s="1"/>
  <c r="BV23" i="17"/>
  <c r="W23" i="17" s="1"/>
  <c r="BV41" i="8"/>
  <c r="W41" i="8" s="1"/>
  <c r="AX9" i="6"/>
  <c r="V9" i="6" s="1"/>
  <c r="L8" i="1" s="1"/>
  <c r="AO8" i="28" s="1"/>
  <c r="BV17" i="17"/>
  <c r="W17" i="17" s="1"/>
  <c r="BV44" i="17"/>
  <c r="W44" i="17" s="1"/>
  <c r="BV55" i="8"/>
  <c r="W55" i="8" s="1"/>
  <c r="DC2" i="17"/>
  <c r="BV58" i="6"/>
  <c r="W58" i="6" s="1"/>
  <c r="AX28" i="9"/>
  <c r="V28" i="9" s="1"/>
  <c r="I27" i="1" s="1"/>
  <c r="AL27" i="28" s="1"/>
  <c r="AX53" i="9"/>
  <c r="V53" i="9" s="1"/>
  <c r="I52" i="1" s="1"/>
  <c r="AL52" i="28" s="1"/>
  <c r="BV23" i="7"/>
  <c r="W23" i="7" s="1"/>
  <c r="AX16" i="6"/>
  <c r="V16" i="6" s="1"/>
  <c r="L15" i="1" s="1"/>
  <c r="AO15" i="28" s="1"/>
  <c r="AX35" i="8"/>
  <c r="V35" i="8" s="1"/>
  <c r="J34" i="1" s="1"/>
  <c r="AM34" i="28" s="1"/>
  <c r="BV29" i="7"/>
  <c r="W29" i="7" s="1"/>
  <c r="BV17" i="6"/>
  <c r="W17" i="6" s="1"/>
  <c r="AX39" i="6"/>
  <c r="V39" i="6" s="1"/>
  <c r="L38" i="1" s="1"/>
  <c r="AO38" i="28" s="1"/>
  <c r="AX8" i="7"/>
  <c r="V8" i="7" s="1"/>
  <c r="K7" i="1" s="1"/>
  <c r="AN7" i="28" s="1"/>
  <c r="AX59" i="8"/>
  <c r="V59" i="8" s="1"/>
  <c r="J58" i="1" s="1"/>
  <c r="AM58" i="28" s="1"/>
  <c r="CI56" i="1"/>
  <c r="CL53" i="1"/>
  <c r="BV23" i="8"/>
  <c r="W23" i="8" s="1"/>
  <c r="AX51" i="6"/>
  <c r="V51" i="6" s="1"/>
  <c r="L50" i="1" s="1"/>
  <c r="AO50" i="28" s="1"/>
  <c r="AX63" i="17"/>
  <c r="V63" i="17" s="1"/>
  <c r="M62" i="1" s="1"/>
  <c r="AP62" i="28" s="1"/>
  <c r="BV17" i="7"/>
  <c r="W17" i="7" s="1"/>
  <c r="AX52" i="7"/>
  <c r="V52" i="7" s="1"/>
  <c r="K51" i="1" s="1"/>
  <c r="AN51" i="28" s="1"/>
  <c r="BV49" i="10"/>
  <c r="W49" i="10" s="1"/>
  <c r="AX12" i="7"/>
  <c r="V12" i="7" s="1"/>
  <c r="K11" i="1" s="1"/>
  <c r="AN11" i="28" s="1"/>
  <c r="AX62" i="8"/>
  <c r="V62" i="8" s="1"/>
  <c r="J61" i="1" s="1"/>
  <c r="AM61" i="28" s="1"/>
  <c r="BV28" i="10"/>
  <c r="W28" i="10" s="1"/>
  <c r="AX49" i="9"/>
  <c r="V49" i="9" s="1"/>
  <c r="I48" i="1" s="1"/>
  <c r="AL48" i="28" s="1"/>
  <c r="AX48" i="17"/>
  <c r="V48" i="17" s="1"/>
  <c r="M47" i="1" s="1"/>
  <c r="AP47" i="28" s="1"/>
  <c r="BV63" i="7"/>
  <c r="W63" i="7" s="1"/>
  <c r="AX46" i="7"/>
  <c r="V46" i="7" s="1"/>
  <c r="K45" i="1" s="1"/>
  <c r="AN45" i="28" s="1"/>
  <c r="BV10" i="17"/>
  <c r="W10" i="17" s="1"/>
  <c r="BV22" i="9"/>
  <c r="W22" i="9" s="1"/>
  <c r="BV31" i="6"/>
  <c r="W31" i="6" s="1"/>
  <c r="BV22" i="10"/>
  <c r="W22" i="10" s="1"/>
  <c r="BV11" i="8"/>
  <c r="W11" i="8" s="1"/>
  <c r="AX29" i="6"/>
  <c r="V29" i="6" s="1"/>
  <c r="L28" i="1" s="1"/>
  <c r="AO28" i="28" s="1"/>
  <c r="AX15" i="17"/>
  <c r="V15" i="17" s="1"/>
  <c r="M14" i="1" s="1"/>
  <c r="AP14" i="28" s="1"/>
  <c r="BV63" i="8"/>
  <c r="W63" i="8" s="1"/>
  <c r="AX53" i="8"/>
  <c r="V53" i="8" s="1"/>
  <c r="J52" i="1" s="1"/>
  <c r="AM52" i="28" s="1"/>
  <c r="AX35" i="6"/>
  <c r="V35" i="6" s="1"/>
  <c r="L34" i="1" s="1"/>
  <c r="AO34" i="28" s="1"/>
  <c r="AX41" i="10"/>
  <c r="V41" i="10" s="1"/>
  <c r="H40" i="1" s="1"/>
  <c r="AK40" i="28" s="1"/>
  <c r="AX13" i="17"/>
  <c r="V13" i="17" s="1"/>
  <c r="M12" i="1" s="1"/>
  <c r="AP12" i="28" s="1"/>
  <c r="DD2" i="8"/>
  <c r="BV26" i="7"/>
  <c r="W26" i="7" s="1"/>
  <c r="BV31" i="8"/>
  <c r="W31" i="8" s="1"/>
  <c r="AX68" i="10"/>
  <c r="V68" i="10" s="1"/>
  <c r="H67" i="1" s="1"/>
  <c r="AK67" i="28" s="1"/>
  <c r="BV35" i="17"/>
  <c r="W35" i="17" s="1"/>
  <c r="AX57" i="10"/>
  <c r="V57" i="10" s="1"/>
  <c r="H56" i="1" s="1"/>
  <c r="AK56" i="28" s="1"/>
  <c r="AX66" i="17"/>
  <c r="V66" i="17" s="1"/>
  <c r="M65" i="1" s="1"/>
  <c r="AP65" i="28" s="1"/>
  <c r="BV43" i="7"/>
  <c r="W43" i="7" s="1"/>
  <c r="AX57" i="7"/>
  <c r="V57" i="7" s="1"/>
  <c r="K56" i="1" s="1"/>
  <c r="AN56" i="28" s="1"/>
  <c r="AX50" i="6"/>
  <c r="V50" i="6" s="1"/>
  <c r="L49" i="1" s="1"/>
  <c r="AO49" i="28" s="1"/>
  <c r="AX54" i="7"/>
  <c r="V54" i="7" s="1"/>
  <c r="K53" i="1" s="1"/>
  <c r="AN53" i="28" s="1"/>
  <c r="BV42" i="7"/>
  <c r="W42" i="7" s="1"/>
  <c r="BV68" i="8"/>
  <c r="W68" i="8" s="1"/>
  <c r="BV51" i="7"/>
  <c r="W51" i="7" s="1"/>
  <c r="BV37" i="10"/>
  <c r="W37" i="10" s="1"/>
  <c r="AX19" i="7"/>
  <c r="V19" i="7" s="1"/>
  <c r="K18" i="1" s="1"/>
  <c r="AN18" i="28" s="1"/>
  <c r="BV25" i="10"/>
  <c r="W25" i="10" s="1"/>
  <c r="AX6" i="10"/>
  <c r="V6" i="10" s="1"/>
  <c r="H5" i="1" s="1"/>
  <c r="AK5" i="28" s="1"/>
  <c r="BV45" i="10"/>
  <c r="W45" i="10" s="1"/>
  <c r="BV26" i="10"/>
  <c r="W26" i="10" s="1"/>
  <c r="AX43" i="6"/>
  <c r="V43" i="6" s="1"/>
  <c r="L42" i="1" s="1"/>
  <c r="AO42" i="28" s="1"/>
  <c r="AX40" i="17"/>
  <c r="V40" i="17" s="1"/>
  <c r="M39" i="1" s="1"/>
  <c r="AP39" i="28" s="1"/>
  <c r="AX6" i="17"/>
  <c r="V6" i="17" s="1"/>
  <c r="M5" i="1" s="1"/>
  <c r="AP5" i="28" s="1"/>
  <c r="AX20" i="7"/>
  <c r="V20" i="7" s="1"/>
  <c r="K19" i="1" s="1"/>
  <c r="AN19" i="28" s="1"/>
  <c r="BV23" i="6"/>
  <c r="W23" i="6" s="1"/>
  <c r="AX41" i="8"/>
  <c r="V41" i="8" s="1"/>
  <c r="J40" i="1" s="1"/>
  <c r="AM40" i="28" s="1"/>
  <c r="BV27" i="7"/>
  <c r="W27" i="7" s="1"/>
  <c r="AX51" i="17"/>
  <c r="V51" i="17" s="1"/>
  <c r="M50" i="1" s="1"/>
  <c r="AP50" i="28" s="1"/>
  <c r="BV48" i="7"/>
  <c r="W48" i="7" s="1"/>
  <c r="BV42" i="17"/>
  <c r="W42" i="17" s="1"/>
  <c r="AX59" i="6"/>
  <c r="V59" i="6" s="1"/>
  <c r="L58" i="1" s="1"/>
  <c r="AO58" i="28" s="1"/>
  <c r="AX58" i="6"/>
  <c r="V58" i="6" s="1"/>
  <c r="L57" i="1" s="1"/>
  <c r="AO57" i="28" s="1"/>
  <c r="AX65" i="8"/>
  <c r="V65" i="8" s="1"/>
  <c r="J64" i="1" s="1"/>
  <c r="AM64" i="28" s="1"/>
  <c r="AX64" i="8"/>
  <c r="V64" i="8" s="1"/>
  <c r="J63" i="1" s="1"/>
  <c r="AM63" i="28" s="1"/>
  <c r="AX49" i="7"/>
  <c r="V49" i="7" s="1"/>
  <c r="K48" i="1" s="1"/>
  <c r="AN48" i="28" s="1"/>
  <c r="BV39" i="9"/>
  <c r="W39" i="9" s="1"/>
  <c r="AX7" i="7"/>
  <c r="V7" i="7" s="1"/>
  <c r="K6" i="1" s="1"/>
  <c r="AN6" i="28" s="1"/>
  <c r="AX8" i="17"/>
  <c r="V8" i="17" s="1"/>
  <c r="M7" i="1" s="1"/>
  <c r="AP7" i="28" s="1"/>
  <c r="DC2" i="7"/>
  <c r="AX61" i="7"/>
  <c r="V61" i="7" s="1"/>
  <c r="K60" i="1" s="1"/>
  <c r="AN60" i="28" s="1"/>
  <c r="BV35" i="8"/>
  <c r="W35" i="8" s="1"/>
  <c r="BV59" i="8"/>
  <c r="W59" i="8" s="1"/>
  <c r="AX46" i="9"/>
  <c r="V46" i="9" s="1"/>
  <c r="I45" i="1" s="1"/>
  <c r="AL45" i="28" s="1"/>
  <c r="AX7" i="10"/>
  <c r="V7" i="10" s="1"/>
  <c r="H6" i="1" s="1"/>
  <c r="AK6" i="28" s="1"/>
  <c r="AX13" i="8"/>
  <c r="V13" i="8" s="1"/>
  <c r="J12" i="1" s="1"/>
  <c r="AM12" i="28" s="1"/>
  <c r="BV37" i="8"/>
  <c r="W37" i="8" s="1"/>
  <c r="BV58" i="9"/>
  <c r="W58" i="9" s="1"/>
  <c r="AX22" i="8"/>
  <c r="V22" i="8" s="1"/>
  <c r="J21" i="1" s="1"/>
  <c r="AM21" i="28" s="1"/>
  <c r="AX55" i="9"/>
  <c r="V55" i="9" s="1"/>
  <c r="I54" i="1" s="1"/>
  <c r="AL54" i="28" s="1"/>
  <c r="AX22" i="7"/>
  <c r="V22" i="7" s="1"/>
  <c r="K21" i="1" s="1"/>
  <c r="AN21" i="28" s="1"/>
  <c r="BV63" i="17"/>
  <c r="W63" i="17" s="1"/>
  <c r="AX17" i="7"/>
  <c r="V17" i="7" s="1"/>
  <c r="K16" i="1" s="1"/>
  <c r="AN16" i="28" s="1"/>
  <c r="AX29" i="9"/>
  <c r="V29" i="9" s="1"/>
  <c r="I28" i="1" s="1"/>
  <c r="AL28" i="28" s="1"/>
  <c r="BV53" i="6"/>
  <c r="W53" i="6" s="1"/>
  <c r="AX49" i="10"/>
  <c r="V49" i="10" s="1"/>
  <c r="H48" i="1" s="1"/>
  <c r="AK48" i="28" s="1"/>
  <c r="BV12" i="7"/>
  <c r="W12" i="7" s="1"/>
  <c r="BV62" i="8"/>
  <c r="W62" i="8" s="1"/>
  <c r="BV47" i="17"/>
  <c r="W47" i="17" s="1"/>
  <c r="BV49" i="9"/>
  <c r="W49" i="9" s="1"/>
  <c r="BV48" i="17"/>
  <c r="W48" i="17" s="1"/>
  <c r="DA2" i="8"/>
  <c r="AX43" i="9"/>
  <c r="V43" i="9" s="1"/>
  <c r="I42" i="1" s="1"/>
  <c r="AL42" i="28" s="1"/>
  <c r="AX34" i="10"/>
  <c r="V34" i="10" s="1"/>
  <c r="H33" i="1" s="1"/>
  <c r="AK33" i="28" s="1"/>
  <c r="AX63" i="7"/>
  <c r="V63" i="7" s="1"/>
  <c r="K62" i="1" s="1"/>
  <c r="AN62" i="28" s="1"/>
  <c r="AX18" i="6"/>
  <c r="V18" i="6" s="1"/>
  <c r="L17" i="1" s="1"/>
  <c r="AO17" i="28" s="1"/>
  <c r="BV14" i="8"/>
  <c r="W14" i="8" s="1"/>
  <c r="AX22" i="9"/>
  <c r="V22" i="9" s="1"/>
  <c r="I21" i="1" s="1"/>
  <c r="AL21" i="28" s="1"/>
  <c r="DD2" i="7"/>
  <c r="AX60" i="8"/>
  <c r="V60" i="8" s="1"/>
  <c r="J59" i="1" s="1"/>
  <c r="AM59" i="28" s="1"/>
  <c r="BV17" i="8"/>
  <c r="W17" i="8" s="1"/>
  <c r="AX32" i="8"/>
  <c r="V32" i="8" s="1"/>
  <c r="J31" i="1" s="1"/>
  <c r="AM31" i="28" s="1"/>
  <c r="BV21" i="10"/>
  <c r="W21" i="10" s="1"/>
  <c r="AX29" i="17"/>
  <c r="V29" i="17" s="1"/>
  <c r="M28" i="1" s="1"/>
  <c r="AP28" i="28" s="1"/>
  <c r="BV29" i="6"/>
  <c r="W29" i="6" s="1"/>
  <c r="BV15" i="17"/>
  <c r="W15" i="17" s="1"/>
  <c r="AX48" i="10"/>
  <c r="V48" i="10" s="1"/>
  <c r="H47" i="1" s="1"/>
  <c r="AK47" i="28" s="1"/>
  <c r="BV35" i="6"/>
  <c r="W35" i="6" s="1"/>
  <c r="BV41" i="10"/>
  <c r="W41" i="10" s="1"/>
  <c r="AX61" i="17"/>
  <c r="V61" i="17" s="1"/>
  <c r="M60" i="1" s="1"/>
  <c r="AP60" i="28" s="1"/>
  <c r="BV17" i="10"/>
  <c r="W17" i="10" s="1"/>
  <c r="AX16" i="9"/>
  <c r="V16" i="9" s="1"/>
  <c r="I15" i="1" s="1"/>
  <c r="AL15" i="28" s="1"/>
  <c r="BV13" i="17"/>
  <c r="W13" i="17" s="1"/>
  <c r="BV48" i="9"/>
  <c r="W48" i="9" s="1"/>
  <c r="AX57" i="17"/>
  <c r="V57" i="17" s="1"/>
  <c r="M56" i="1" s="1"/>
  <c r="AP56" i="28" s="1"/>
  <c r="AX38" i="17"/>
  <c r="V38" i="17" s="1"/>
  <c r="M37" i="1" s="1"/>
  <c r="AP37" i="28" s="1"/>
  <c r="AX25" i="17"/>
  <c r="V25" i="17" s="1"/>
  <c r="M24" i="1" s="1"/>
  <c r="AP24" i="28" s="1"/>
  <c r="BV57" i="7"/>
  <c r="W57" i="7" s="1"/>
  <c r="BV50" i="6"/>
  <c r="W50" i="6" s="1"/>
  <c r="BV33" i="17"/>
  <c r="W33" i="17" s="1"/>
  <c r="AX36" i="9"/>
  <c r="V36" i="9" s="1"/>
  <c r="I35" i="1" s="1"/>
  <c r="AL35" i="28" s="1"/>
  <c r="BV19" i="7"/>
  <c r="W19" i="7" s="1"/>
  <c r="AX59" i="17"/>
  <c r="V59" i="17" s="1"/>
  <c r="M58" i="1" s="1"/>
  <c r="AP58" i="28" s="1"/>
  <c r="AX25" i="10"/>
  <c r="V25" i="10" s="1"/>
  <c r="H24" i="1" s="1"/>
  <c r="AK24" i="28" s="1"/>
  <c r="AX27" i="10"/>
  <c r="V27" i="10" s="1"/>
  <c r="H26" i="1" s="1"/>
  <c r="AK26" i="28" s="1"/>
  <c r="AX45" i="10"/>
  <c r="V45" i="10" s="1"/>
  <c r="H44" i="1" s="1"/>
  <c r="AK44" i="28" s="1"/>
  <c r="BV43" i="6"/>
  <c r="W43" i="6" s="1"/>
  <c r="AX9" i="7"/>
  <c r="V9" i="7" s="1"/>
  <c r="K8" i="1" s="1"/>
  <c r="AN8" i="28" s="1"/>
  <c r="BV6" i="17"/>
  <c r="W6" i="17" s="1"/>
  <c r="BV21" i="7"/>
  <c r="W21" i="7" s="1"/>
  <c r="BV37" i="9"/>
  <c r="W37" i="9" s="1"/>
  <c r="BV14" i="10"/>
  <c r="W14" i="10" s="1"/>
  <c r="BV33" i="10"/>
  <c r="W33" i="10" s="1"/>
  <c r="BV51" i="17"/>
  <c r="W51" i="17" s="1"/>
  <c r="BV27" i="9"/>
  <c r="W27" i="9" s="1"/>
  <c r="AX48" i="7"/>
  <c r="V48" i="7" s="1"/>
  <c r="K47" i="1" s="1"/>
  <c r="AN47" i="28" s="1"/>
  <c r="AX42" i="17"/>
  <c r="V42" i="17" s="1"/>
  <c r="M41" i="1" s="1"/>
  <c r="AP41" i="28" s="1"/>
  <c r="AX58" i="8"/>
  <c r="V58" i="8" s="1"/>
  <c r="J57" i="1" s="1"/>
  <c r="AM57" i="28" s="1"/>
  <c r="BV59" i="6"/>
  <c r="W59" i="6" s="1"/>
  <c r="BV65" i="8"/>
  <c r="W65" i="8" s="1"/>
  <c r="BV53" i="9"/>
  <c r="W53" i="9" s="1"/>
  <c r="BV64" i="8"/>
  <c r="W64" i="8" s="1"/>
  <c r="BV58" i="17"/>
  <c r="W58" i="17" s="1"/>
  <c r="BV49" i="7"/>
  <c r="W49" i="7" s="1"/>
  <c r="BV56" i="6"/>
  <c r="W56" i="6" s="1"/>
  <c r="BV49" i="8"/>
  <c r="W49" i="8" s="1"/>
  <c r="AX21" i="17"/>
  <c r="V21" i="17" s="1"/>
  <c r="M20" i="1" s="1"/>
  <c r="AP20" i="28" s="1"/>
  <c r="BV8" i="17"/>
  <c r="W8" i="17" s="1"/>
  <c r="AX68" i="7"/>
  <c r="V68" i="7" s="1"/>
  <c r="K67" i="1" s="1"/>
  <c r="AN67" i="28" s="1"/>
  <c r="BV13" i="8"/>
  <c r="W13" i="8" s="1"/>
  <c r="AX37" i="8"/>
  <c r="V37" i="8" s="1"/>
  <c r="J36" i="1" s="1"/>
  <c r="AM36" i="28" s="1"/>
  <c r="DE2" i="7"/>
  <c r="AX47" i="17"/>
  <c r="V47" i="17" s="1"/>
  <c r="M46" i="1" s="1"/>
  <c r="AP46" i="28" s="1"/>
  <c r="BV60" i="7"/>
  <c r="W60" i="7" s="1"/>
  <c r="BV18" i="6"/>
  <c r="W18" i="6" s="1"/>
  <c r="BV29" i="17"/>
  <c r="W29" i="17" s="1"/>
  <c r="AX62" i="7"/>
  <c r="V62" i="7" s="1"/>
  <c r="K61" i="1" s="1"/>
  <c r="AN61" i="28" s="1"/>
  <c r="AX57" i="9"/>
  <c r="V57" i="9" s="1"/>
  <c r="I56" i="1" s="1"/>
  <c r="AL56" i="28" s="1"/>
  <c r="BV48" i="10"/>
  <c r="W48" i="10" s="1"/>
  <c r="BV61" i="17"/>
  <c r="W61" i="17" s="1"/>
  <c r="AX20" i="6"/>
  <c r="V20" i="6" s="1"/>
  <c r="L19" i="1" s="1"/>
  <c r="AO19" i="28" s="1"/>
  <c r="AX30" i="9"/>
  <c r="V30" i="9" s="1"/>
  <c r="I29" i="1" s="1"/>
  <c r="AL29" i="28" s="1"/>
  <c r="BV25" i="17"/>
  <c r="W25" i="17" s="1"/>
  <c r="AX68" i="8"/>
  <c r="V68" i="8" s="1"/>
  <c r="J67" i="1" s="1"/>
  <c r="AM67" i="28" s="1"/>
  <c r="AX31" i="17"/>
  <c r="V31" i="17" s="1"/>
  <c r="M30" i="1" s="1"/>
  <c r="AP30" i="28" s="1"/>
  <c r="AX28" i="7"/>
  <c r="V28" i="7" s="1"/>
  <c r="K27" i="1" s="1"/>
  <c r="AN27" i="28" s="1"/>
  <c r="BV9" i="7"/>
  <c r="W9" i="7" s="1"/>
  <c r="BV65" i="7"/>
  <c r="W65" i="7" s="1"/>
  <c r="DA2" i="17"/>
  <c r="BV6" i="9"/>
  <c r="W6" i="9" s="1"/>
  <c r="AX37" i="7"/>
  <c r="V37" i="7" s="1"/>
  <c r="K36" i="1" s="1"/>
  <c r="AN36" i="28" s="1"/>
  <c r="BV39" i="8"/>
  <c r="W39" i="8" s="1"/>
  <c r="AX27" i="7"/>
  <c r="V27" i="7" s="1"/>
  <c r="K26" i="1" s="1"/>
  <c r="AN26" i="28" s="1"/>
  <c r="AX64" i="7"/>
  <c r="V64" i="7" s="1"/>
  <c r="K63" i="1" s="1"/>
  <c r="AN63" i="28" s="1"/>
  <c r="AX27" i="9"/>
  <c r="V27" i="9" s="1"/>
  <c r="I26" i="1" s="1"/>
  <c r="AL26" i="28" s="1"/>
  <c r="DA2" i="7"/>
  <c r="BV58" i="8"/>
  <c r="W58" i="8" s="1"/>
  <c r="BV17" i="9"/>
  <c r="W17" i="9" s="1"/>
  <c r="AX50" i="9"/>
  <c r="V50" i="9" s="1"/>
  <c r="I49" i="1" s="1"/>
  <c r="AL49" i="28" s="1"/>
  <c r="AX28" i="8"/>
  <c r="V28" i="8" s="1"/>
  <c r="J27" i="1" s="1"/>
  <c r="AM27" i="28" s="1"/>
  <c r="BV33" i="8"/>
  <c r="W33" i="8" s="1"/>
  <c r="AX58" i="17"/>
  <c r="V58" i="17" s="1"/>
  <c r="M57" i="1" s="1"/>
  <c r="AP57" i="28" s="1"/>
  <c r="AX12" i="8"/>
  <c r="V12" i="8" s="1"/>
  <c r="J11" i="1" s="1"/>
  <c r="AM11" i="28" s="1"/>
  <c r="AX56" i="6"/>
  <c r="V56" i="6" s="1"/>
  <c r="L55" i="1" s="1"/>
  <c r="AO55" i="28" s="1"/>
  <c r="BV7" i="7"/>
  <c r="W7" i="7" s="1"/>
  <c r="BV21" i="17"/>
  <c r="W21" i="17" s="1"/>
  <c r="BV61" i="7"/>
  <c r="W61" i="7" s="1"/>
  <c r="AX36" i="8"/>
  <c r="V36" i="8" s="1"/>
  <c r="J35" i="1" s="1"/>
  <c r="AM35" i="28" s="1"/>
  <c r="AX37" i="6"/>
  <c r="V37" i="6" s="1"/>
  <c r="L36" i="1" s="1"/>
  <c r="AO36" i="28" s="1"/>
  <c r="BV68" i="7"/>
  <c r="W68" i="7" s="1"/>
  <c r="BV28" i="17"/>
  <c r="W28" i="17" s="1"/>
  <c r="AX48" i="8"/>
  <c r="V48" i="8" s="1"/>
  <c r="J47" i="1" s="1"/>
  <c r="AM47" i="28" s="1"/>
  <c r="AX47" i="7"/>
  <c r="V47" i="7" s="1"/>
  <c r="K46" i="1" s="1"/>
  <c r="AN46" i="28" s="1"/>
  <c r="CL13" i="1"/>
  <c r="BV65" i="17"/>
  <c r="W65" i="17" s="1"/>
  <c r="AX66" i="7"/>
  <c r="V66" i="7" s="1"/>
  <c r="K65" i="1" s="1"/>
  <c r="AN65" i="28" s="1"/>
  <c r="BV34" i="7"/>
  <c r="W34" i="7" s="1"/>
  <c r="BV50" i="7"/>
  <c r="W50" i="7" s="1"/>
  <c r="AX21" i="8"/>
  <c r="V21" i="8" s="1"/>
  <c r="J20" i="1" s="1"/>
  <c r="AM20" i="28" s="1"/>
  <c r="BV29" i="9"/>
  <c r="W29" i="9" s="1"/>
  <c r="AX53" i="6"/>
  <c r="V53" i="6" s="1"/>
  <c r="L52" i="1" s="1"/>
  <c r="AO52" i="28" s="1"/>
  <c r="AX62" i="17"/>
  <c r="V62" i="17" s="1"/>
  <c r="M61" i="1" s="1"/>
  <c r="AP61" i="28" s="1"/>
  <c r="AX52" i="17"/>
  <c r="V52" i="17" s="1"/>
  <c r="M51" i="1" s="1"/>
  <c r="AP51" i="28" s="1"/>
  <c r="AX49" i="6"/>
  <c r="V49" i="6" s="1"/>
  <c r="L48" i="1" s="1"/>
  <c r="AO48" i="28" s="1"/>
  <c r="AX24" i="17"/>
  <c r="V24" i="17" s="1"/>
  <c r="M23" i="1" s="1"/>
  <c r="AP23" i="28" s="1"/>
  <c r="DC2" i="6"/>
  <c r="AX19" i="6"/>
  <c r="V19" i="6" s="1"/>
  <c r="L18" i="1" s="1"/>
  <c r="AO18" i="28" s="1"/>
  <c r="AX40" i="8"/>
  <c r="V40" i="8" s="1"/>
  <c r="J39" i="1" s="1"/>
  <c r="AM39" i="28" s="1"/>
  <c r="BV68" i="17"/>
  <c r="W68" i="17" s="1"/>
  <c r="AX60" i="7"/>
  <c r="V60" i="7" s="1"/>
  <c r="K59" i="1" s="1"/>
  <c r="AN59" i="28" s="1"/>
  <c r="BV6" i="8"/>
  <c r="W6" i="8" s="1"/>
  <c r="AX32" i="17"/>
  <c r="V32" i="17" s="1"/>
  <c r="M31" i="1" s="1"/>
  <c r="AP31" i="28" s="1"/>
  <c r="AX67" i="6"/>
  <c r="V67" i="6" s="1"/>
  <c r="L66" i="1" s="1"/>
  <c r="AO66" i="28" s="1"/>
  <c r="BV50" i="8"/>
  <c r="W50" i="8" s="1"/>
  <c r="AX30" i="7"/>
  <c r="V30" i="7" s="1"/>
  <c r="K29" i="1" s="1"/>
  <c r="AN29" i="28" s="1"/>
  <c r="AX14" i="8"/>
  <c r="V14" i="8" s="1"/>
  <c r="J13" i="1" s="1"/>
  <c r="AM13" i="28" s="1"/>
  <c r="BV27" i="17"/>
  <c r="W27" i="17" s="1"/>
  <c r="DC2" i="8"/>
  <c r="BV62" i="7"/>
  <c r="W62" i="7" s="1"/>
  <c r="BV18" i="7"/>
  <c r="W18" i="7" s="1"/>
  <c r="BV57" i="9"/>
  <c r="W57" i="9" s="1"/>
  <c r="AX29" i="10"/>
  <c r="V29" i="10" s="1"/>
  <c r="H28" i="1" s="1"/>
  <c r="AK28" i="28" s="1"/>
  <c r="BV30" i="10"/>
  <c r="W30" i="10" s="1"/>
  <c r="AX65" i="10"/>
  <c r="V65" i="10" s="1"/>
  <c r="H64" i="1" s="1"/>
  <c r="AK64" i="28" s="1"/>
  <c r="AX45" i="17"/>
  <c r="V45" i="17" s="1"/>
  <c r="M44" i="1" s="1"/>
  <c r="AP44" i="28" s="1"/>
  <c r="DA2" i="6"/>
  <c r="BV11" i="17"/>
  <c r="W11" i="17" s="1"/>
  <c r="AX43" i="8"/>
  <c r="V43" i="8" s="1"/>
  <c r="J42" i="1" s="1"/>
  <c r="AM42" i="28" s="1"/>
  <c r="BV9" i="8"/>
  <c r="W9" i="8" s="1"/>
  <c r="BV20" i="6"/>
  <c r="W20" i="6" s="1"/>
  <c r="BV42" i="9"/>
  <c r="W42" i="9" s="1"/>
  <c r="AX48" i="9"/>
  <c r="V48" i="9" s="1"/>
  <c r="I47" i="1" s="1"/>
  <c r="AL47" i="28" s="1"/>
  <c r="AX14" i="6"/>
  <c r="V14" i="6" s="1"/>
  <c r="L13" i="1" s="1"/>
  <c r="AO13" i="28" s="1"/>
  <c r="BV66" i="8"/>
  <c r="W66" i="8" s="1"/>
  <c r="BV54" i="6"/>
  <c r="W54" i="6" s="1"/>
  <c r="AX67" i="17"/>
  <c r="V67" i="17" s="1"/>
  <c r="M66" i="1" s="1"/>
  <c r="AP66" i="28" s="1"/>
  <c r="AX18" i="17"/>
  <c r="V18" i="17" s="1"/>
  <c r="M17" i="1" s="1"/>
  <c r="AP17" i="28" s="1"/>
  <c r="BV46" i="17"/>
  <c r="W46" i="17" s="1"/>
  <c r="AX33" i="7"/>
  <c r="V33" i="7" s="1"/>
  <c r="K32" i="1" s="1"/>
  <c r="AN32" i="28" s="1"/>
  <c r="AX67" i="7"/>
  <c r="V67" i="7" s="1"/>
  <c r="K66" i="1" s="1"/>
  <c r="AN66" i="28" s="1"/>
  <c r="BV61" i="9"/>
  <c r="W61" i="9" s="1"/>
  <c r="AX34" i="17"/>
  <c r="V34" i="17" s="1"/>
  <c r="M33" i="1" s="1"/>
  <c r="AP33" i="28" s="1"/>
  <c r="BV31" i="17"/>
  <c r="W31" i="17" s="1"/>
  <c r="BV28" i="7"/>
  <c r="W28" i="7" s="1"/>
  <c r="BV60" i="17"/>
  <c r="W60" i="17" s="1"/>
  <c r="BV27" i="10"/>
  <c r="W27" i="10" s="1"/>
  <c r="AX32" i="6"/>
  <c r="V32" i="6" s="1"/>
  <c r="L31" i="1" s="1"/>
  <c r="AO31" i="28" s="1"/>
  <c r="AX40" i="6"/>
  <c r="V40" i="6" s="1"/>
  <c r="L39" i="1" s="1"/>
  <c r="AO39" i="28" s="1"/>
  <c r="AX38" i="8"/>
  <c r="V38" i="8" s="1"/>
  <c r="J37" i="1" s="1"/>
  <c r="AM37" i="28" s="1"/>
  <c r="AX65" i="7"/>
  <c r="V65" i="7" s="1"/>
  <c r="K64" i="1" s="1"/>
  <c r="AN64" i="28" s="1"/>
  <c r="AX6" i="9"/>
  <c r="V6" i="9" s="1"/>
  <c r="I5" i="1" s="1"/>
  <c r="AL5" i="28" s="1"/>
  <c r="AX14" i="10"/>
  <c r="V14" i="10" s="1"/>
  <c r="H13" i="1" s="1"/>
  <c r="AK13" i="28" s="1"/>
  <c r="BV37" i="7"/>
  <c r="W37" i="7" s="1"/>
  <c r="AX24" i="7"/>
  <c r="V24" i="7" s="1"/>
  <c r="K23" i="1" s="1"/>
  <c r="AN23" i="28" s="1"/>
  <c r="AX33" i="10"/>
  <c r="V33" i="10" s="1"/>
  <c r="H32" i="1" s="1"/>
  <c r="AK32" i="28" s="1"/>
  <c r="AX12" i="6"/>
  <c r="V12" i="6" s="1"/>
  <c r="L11" i="1" s="1"/>
  <c r="AO11" i="28" s="1"/>
  <c r="BV56" i="8"/>
  <c r="W56" i="8" s="1"/>
  <c r="BV64" i="7"/>
  <c r="W64" i="7" s="1"/>
  <c r="BV24" i="6"/>
  <c r="W24" i="6" s="1"/>
  <c r="AX6" i="7"/>
  <c r="V6" i="7" s="1"/>
  <c r="K5" i="1" s="1"/>
  <c r="AN5" i="28" s="1"/>
  <c r="AX67" i="8"/>
  <c r="V67" i="8" s="1"/>
  <c r="J66" i="1" s="1"/>
  <c r="AM66" i="28" s="1"/>
  <c r="BV47" i="8"/>
  <c r="W47" i="8" s="1"/>
  <c r="AX17" i="9"/>
  <c r="V17" i="9" s="1"/>
  <c r="I16" i="1" s="1"/>
  <c r="AL16" i="28" s="1"/>
  <c r="BV50" i="9"/>
  <c r="W50" i="9" s="1"/>
  <c r="AX33" i="8"/>
  <c r="V33" i="8" s="1"/>
  <c r="J32" i="1" s="1"/>
  <c r="AM32" i="28" s="1"/>
  <c r="AX28" i="6"/>
  <c r="V28" i="6" s="1"/>
  <c r="L27" i="1" s="1"/>
  <c r="AO27" i="28" s="1"/>
  <c r="BV12" i="8"/>
  <c r="W12" i="8" s="1"/>
  <c r="AX49" i="8"/>
  <c r="V49" i="8" s="1"/>
  <c r="J48" i="1" s="1"/>
  <c r="AM48" i="28" s="1"/>
  <c r="AX55" i="7"/>
  <c r="V55" i="7" s="1"/>
  <c r="K54" i="1" s="1"/>
  <c r="AN54" i="28" s="1"/>
  <c r="AX54" i="10"/>
  <c r="V54" i="10" s="1"/>
  <c r="H53" i="1" s="1"/>
  <c r="AK53" i="28" s="1"/>
  <c r="BV36" i="8"/>
  <c r="W36" i="8" s="1"/>
  <c r="BV37" i="6"/>
  <c r="W37" i="6" s="1"/>
  <c r="BV7" i="8"/>
  <c r="W7" i="8" s="1"/>
  <c r="AX28" i="17"/>
  <c r="V28" i="17" s="1"/>
  <c r="M27" i="1" s="1"/>
  <c r="AP27" i="28" s="1"/>
  <c r="BV48" i="8"/>
  <c r="W48" i="8" s="1"/>
  <c r="BV47" i="7"/>
  <c r="W47" i="7" s="1"/>
  <c r="AX20" i="8"/>
  <c r="V20" i="8" s="1"/>
  <c r="J19" i="1" s="1"/>
  <c r="AM19" i="28" s="1"/>
  <c r="BV21" i="9"/>
  <c r="W21" i="9" s="1"/>
  <c r="BV56" i="7"/>
  <c r="W56" i="7" s="1"/>
  <c r="BV24" i="9"/>
  <c r="W24" i="9" s="1"/>
  <c r="BV47" i="10"/>
  <c r="W47" i="10" s="1"/>
  <c r="BV66" i="7"/>
  <c r="W66" i="7" s="1"/>
  <c r="AX25" i="7"/>
  <c r="V25" i="7" s="1"/>
  <c r="K24" i="1" s="1"/>
  <c r="AN24" i="28" s="1"/>
  <c r="BV39" i="17"/>
  <c r="W39" i="17" s="1"/>
  <c r="BV19" i="17"/>
  <c r="W19" i="17" s="1"/>
  <c r="BV62" i="17"/>
  <c r="W62" i="17" s="1"/>
  <c r="BV49" i="6"/>
  <c r="W49" i="6" s="1"/>
  <c r="BV24" i="17"/>
  <c r="W24" i="17" s="1"/>
  <c r="BV19" i="6"/>
  <c r="W19" i="6" s="1"/>
  <c r="BV40" i="8"/>
  <c r="W40" i="8" s="1"/>
  <c r="AX16" i="7"/>
  <c r="V16" i="7" s="1"/>
  <c r="K15" i="1" s="1"/>
  <c r="AN15" i="28" s="1"/>
  <c r="AX64" i="9"/>
  <c r="V64" i="9" s="1"/>
  <c r="I63" i="1" s="1"/>
  <c r="AL63" i="28" s="1"/>
  <c r="AX8" i="8"/>
  <c r="V8" i="8" s="1"/>
  <c r="J7" i="1" s="1"/>
  <c r="AM7" i="28" s="1"/>
  <c r="BV32" i="17"/>
  <c r="W32" i="17" s="1"/>
  <c r="AX50" i="8"/>
  <c r="V50" i="8" s="1"/>
  <c r="J49" i="1" s="1"/>
  <c r="AM49" i="28" s="1"/>
  <c r="BV30" i="7"/>
  <c r="W30" i="7" s="1"/>
  <c r="AX52" i="9"/>
  <c r="V52" i="9" s="1"/>
  <c r="I51" i="1" s="1"/>
  <c r="AL51" i="28" s="1"/>
  <c r="BV54" i="9"/>
  <c r="W54" i="9" s="1"/>
  <c r="BV55" i="10"/>
  <c r="W55" i="10" s="1"/>
  <c r="AX66" i="6"/>
  <c r="V66" i="6" s="1"/>
  <c r="L65" i="1" s="1"/>
  <c r="AO65" i="28" s="1"/>
  <c r="DB2" i="6"/>
  <c r="BV13" i="9"/>
  <c r="W13" i="9" s="1"/>
  <c r="AX22" i="17"/>
  <c r="V22" i="17" s="1"/>
  <c r="M21" i="1" s="1"/>
  <c r="AP21" i="28" s="1"/>
  <c r="AX16" i="8"/>
  <c r="V16" i="8" s="1"/>
  <c r="J15" i="1" s="1"/>
  <c r="AM15" i="28" s="1"/>
  <c r="AX18" i="7"/>
  <c r="V18" i="7" s="1"/>
  <c r="K17" i="1" s="1"/>
  <c r="AN17" i="28" s="1"/>
  <c r="BV30" i="17"/>
  <c r="W30" i="17" s="1"/>
  <c r="AX33" i="6"/>
  <c r="V33" i="6" s="1"/>
  <c r="L32" i="1" s="1"/>
  <c r="AO32" i="28" s="1"/>
  <c r="BV29" i="10"/>
  <c r="W29" i="10" s="1"/>
  <c r="BV65" i="10"/>
  <c r="W65" i="10" s="1"/>
  <c r="AX6" i="6"/>
  <c r="V6" i="6" s="1"/>
  <c r="L5" i="1" s="1"/>
  <c r="AO5" i="28" s="1"/>
  <c r="BV43" i="8"/>
  <c r="W43" i="8" s="1"/>
  <c r="AX43" i="10"/>
  <c r="V43" i="10" s="1"/>
  <c r="H42" i="1" s="1"/>
  <c r="AK42" i="28" s="1"/>
  <c r="BV42" i="6"/>
  <c r="W42" i="6" s="1"/>
  <c r="BV14" i="6"/>
  <c r="W14" i="6" s="1"/>
  <c r="BV30" i="9"/>
  <c r="W30" i="9" s="1"/>
  <c r="DD2" i="17"/>
  <c r="DD2" i="6"/>
  <c r="BV18" i="17"/>
  <c r="W18" i="17" s="1"/>
  <c r="AX63" i="6"/>
  <c r="V63" i="6" s="1"/>
  <c r="L62" i="1" s="1"/>
  <c r="AO62" i="28" s="1"/>
  <c r="BV33" i="7"/>
  <c r="W33" i="7" s="1"/>
  <c r="BV67" i="7"/>
  <c r="W67" i="7" s="1"/>
  <c r="AX51" i="8"/>
  <c r="V51" i="8" s="1"/>
  <c r="J50" i="1" s="1"/>
  <c r="AM50" i="28" s="1"/>
  <c r="BV34" i="17"/>
  <c r="W34" i="17" s="1"/>
  <c r="AX55" i="6"/>
  <c r="V55" i="6" s="1"/>
  <c r="L54" i="1" s="1"/>
  <c r="AO54" i="28" s="1"/>
  <c r="AX60" i="17"/>
  <c r="V60" i="17" s="1"/>
  <c r="M59" i="1" s="1"/>
  <c r="AP59" i="28" s="1"/>
  <c r="BV32" i="6"/>
  <c r="W32" i="6" s="1"/>
  <c r="AX36" i="17"/>
  <c r="V36" i="17" s="1"/>
  <c r="M35" i="1" s="1"/>
  <c r="AP35" i="28" s="1"/>
  <c r="BV40" i="6"/>
  <c r="W40" i="6" s="1"/>
  <c r="AX44" i="6"/>
  <c r="V44" i="6" s="1"/>
  <c r="L43" i="1" s="1"/>
  <c r="AO43" i="28" s="1"/>
  <c r="AX8" i="9"/>
  <c r="V8" i="9" s="1"/>
  <c r="I7" i="1" s="1"/>
  <c r="AL7" i="28" s="1"/>
  <c r="BV24" i="7"/>
  <c r="W24" i="7" s="1"/>
  <c r="AX56" i="8"/>
  <c r="V56" i="8" s="1"/>
  <c r="J55" i="1" s="1"/>
  <c r="AM55" i="28" s="1"/>
  <c r="AX39" i="8"/>
  <c r="V39" i="8" s="1"/>
  <c r="J38" i="1" s="1"/>
  <c r="AM38" i="28" s="1"/>
  <c r="BV45" i="8"/>
  <c r="W45" i="8" s="1"/>
  <c r="AX24" i="6"/>
  <c r="V24" i="6" s="1"/>
  <c r="L23" i="1" s="1"/>
  <c r="AO23" i="28" s="1"/>
  <c r="BV34" i="9"/>
  <c r="W34" i="9" s="1"/>
  <c r="BV6" i="7"/>
  <c r="W6" i="7" s="1"/>
  <c r="AX15" i="7"/>
  <c r="V15" i="7" s="1"/>
  <c r="K14" i="1" s="1"/>
  <c r="AN14" i="28" s="1"/>
  <c r="AX34" i="6"/>
  <c r="V34" i="6" s="1"/>
  <c r="L33" i="1" s="1"/>
  <c r="AO33" i="28" s="1"/>
  <c r="AX45" i="6"/>
  <c r="V45" i="6" s="1"/>
  <c r="L44" i="1" s="1"/>
  <c r="AO44" i="28" s="1"/>
  <c r="BV28" i="8"/>
  <c r="W28" i="8" s="1"/>
  <c r="AX46" i="10"/>
  <c r="V46" i="10" s="1"/>
  <c r="H45" i="1" s="1"/>
  <c r="AK45" i="28" s="1"/>
  <c r="AX15" i="8"/>
  <c r="V15" i="8" s="1"/>
  <c r="J14" i="1" s="1"/>
  <c r="AM14" i="28" s="1"/>
  <c r="BV55" i="7"/>
  <c r="W55" i="7" s="1"/>
  <c r="BV49" i="17"/>
  <c r="W49" i="17" s="1"/>
  <c r="AX41" i="6"/>
  <c r="V41" i="6" s="1"/>
  <c r="L40" i="1" s="1"/>
  <c r="AO40" i="28" s="1"/>
  <c r="AX7" i="8"/>
  <c r="V7" i="8" s="1"/>
  <c r="J6" i="1" s="1"/>
  <c r="AM6" i="28" s="1"/>
  <c r="BV40" i="10"/>
  <c r="W40" i="10" s="1"/>
  <c r="BV11" i="7"/>
  <c r="W11" i="7" s="1"/>
  <c r="BV20" i="8"/>
  <c r="W20" i="8" s="1"/>
  <c r="CH28" i="1"/>
  <c r="CF45" i="1"/>
  <c r="CJ57" i="1"/>
  <c r="BV50" i="13"/>
  <c r="W50" i="13" s="1"/>
  <c r="BV34" i="11"/>
  <c r="W34" i="11" s="1"/>
  <c r="CJ19" i="1"/>
  <c r="AX45" i="11"/>
  <c r="V45" i="11" s="1"/>
  <c r="G44" i="1" s="1"/>
  <c r="AJ44" i="28" s="1"/>
  <c r="BV11" i="14"/>
  <c r="W11" i="14" s="1"/>
  <c r="AX31" i="12"/>
  <c r="V31" i="12" s="1"/>
  <c r="F30" i="1" s="1"/>
  <c r="AI30" i="28" s="1"/>
  <c r="CJ47" i="1"/>
  <c r="CK67" i="1"/>
  <c r="CL49" i="1"/>
  <c r="CH21" i="1"/>
  <c r="BV20" i="14"/>
  <c r="W20" i="14" s="1"/>
  <c r="CH31" i="1"/>
  <c r="CI14" i="1"/>
  <c r="BV47" i="11"/>
  <c r="W47" i="11" s="1"/>
  <c r="CM55" i="1"/>
  <c r="CH6" i="1"/>
  <c r="CJ51" i="1"/>
  <c r="CF28" i="1"/>
  <c r="CL20" i="1"/>
  <c r="BV12" i="12"/>
  <c r="W12" i="12" s="1"/>
  <c r="CL19" i="1"/>
  <c r="CO9" i="1"/>
  <c r="CM32" i="1"/>
  <c r="CF15" i="1"/>
  <c r="CJ20" i="1"/>
  <c r="BV47" i="14"/>
  <c r="W47" i="14" s="1"/>
  <c r="CG56" i="1"/>
  <c r="CF19" i="1"/>
  <c r="CH57" i="1"/>
  <c r="BP95" i="1"/>
  <c r="C3" i="1" s="1"/>
  <c r="AF3" i="28" s="1"/>
  <c r="CF33" i="1"/>
  <c r="CM51" i="1"/>
  <c r="AX13" i="11"/>
  <c r="V13" i="11" s="1"/>
  <c r="G12" i="1" s="1"/>
  <c r="AJ12" i="28" s="1"/>
  <c r="AX34" i="11"/>
  <c r="V34" i="11" s="1"/>
  <c r="G33" i="1" s="1"/>
  <c r="AJ33" i="28" s="1"/>
  <c r="CF35" i="1"/>
  <c r="CG16" i="1"/>
  <c r="CF29" i="1"/>
  <c r="BV15" i="13"/>
  <c r="W15" i="13" s="1"/>
  <c r="BV11" i="13"/>
  <c r="W11" i="13" s="1"/>
  <c r="BV55" i="11"/>
  <c r="W55" i="11" s="1"/>
  <c r="CK50" i="1"/>
  <c r="CF14" i="1"/>
  <c r="BV36" i="14"/>
  <c r="W36" i="14" s="1"/>
  <c r="CG50" i="1"/>
  <c r="BV18" i="13"/>
  <c r="W18" i="13" s="1"/>
  <c r="CG19" i="1"/>
  <c r="BV48" i="14"/>
  <c r="W48" i="14" s="1"/>
  <c r="AX8" i="14"/>
  <c r="V8" i="14" s="1"/>
  <c r="D7" i="1" s="1"/>
  <c r="AG7" i="28" s="1"/>
  <c r="CH50" i="1"/>
  <c r="BV40" i="13"/>
  <c r="W40" i="13" s="1"/>
  <c r="BV54" i="11"/>
  <c r="W54" i="11" s="1"/>
  <c r="BV44" i="12"/>
  <c r="W44" i="12" s="1"/>
  <c r="CF39" i="1"/>
  <c r="BV56" i="11"/>
  <c r="W56" i="11" s="1"/>
  <c r="CM43" i="1"/>
  <c r="BV25" i="14"/>
  <c r="W25" i="14" s="1"/>
  <c r="BV17" i="13"/>
  <c r="W17" i="13" s="1"/>
  <c r="BV47" i="12"/>
  <c r="W47" i="12" s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G29" i="12" s="1"/>
  <c r="AX29" i="12" s="1"/>
  <c r="V29" i="12" s="1"/>
  <c r="F28" i="1" s="1"/>
  <c r="AI28" i="28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V14" i="1"/>
  <c r="BE13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CG30" i="1"/>
  <c r="CI55" i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CR21" i="1" l="1"/>
  <c r="X35" i="1"/>
  <c r="Y35" i="1" s="1"/>
  <c r="CY35" i="1" s="1"/>
  <c r="DF35" i="1" s="1"/>
  <c r="C3" i="28"/>
  <c r="D4" i="29"/>
  <c r="X43" i="1"/>
  <c r="BA43" i="28" s="1"/>
  <c r="X14" i="1"/>
  <c r="X46" i="1"/>
  <c r="CR31" i="1"/>
  <c r="X54" i="1"/>
  <c r="BA54" i="28" s="1"/>
  <c r="X41" i="1"/>
  <c r="Y41" i="1" s="1"/>
  <c r="CY41" i="1" s="1"/>
  <c r="DF41" i="1" s="1"/>
  <c r="X51" i="1"/>
  <c r="BA51" i="28" s="1"/>
  <c r="X20" i="1"/>
  <c r="BA20" i="28" s="1"/>
  <c r="X19" i="1"/>
  <c r="BA19" i="28" s="1"/>
  <c r="CR46" i="1"/>
  <c r="CR33" i="1"/>
  <c r="CR15" i="1"/>
  <c r="X45" i="1"/>
  <c r="BA45" i="28" s="1"/>
  <c r="X49" i="1"/>
  <c r="Y49" i="1" s="1"/>
  <c r="CY49" i="1" s="1"/>
  <c r="DF49" i="1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Y29" i="1" s="1"/>
  <c r="CY29" i="1" s="1"/>
  <c r="DF29" i="1" s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Y47" i="1" s="1"/>
  <c r="CY47" i="1" s="1"/>
  <c r="DF47" i="1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BA57" i="28" s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CR26" i="1"/>
  <c r="X66" i="1"/>
  <c r="Y66" i="1" s="1"/>
  <c r="CY66" i="1" s="1"/>
  <c r="DF66" i="1" s="1"/>
  <c r="BA35" i="28"/>
  <c r="CR38" i="1"/>
  <c r="AB6" i="10"/>
  <c r="AD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B6" i="9"/>
  <c r="AD2" i="9" s="1"/>
  <c r="AB6" i="14"/>
  <c r="AD2" i="14" s="1"/>
  <c r="BB2" i="14" s="1"/>
  <c r="AB6" i="15"/>
  <c r="AD2" i="15" s="1"/>
  <c r="BB2" i="15" s="1"/>
  <c r="AB6" i="20"/>
  <c r="AB6" i="12"/>
  <c r="AD2" i="12" s="1"/>
  <c r="AD22" i="12" s="1"/>
  <c r="AX22" i="12" s="1"/>
  <c r="V22" i="12" s="1"/>
  <c r="F21" i="1" s="1"/>
  <c r="AI21" i="28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F18" i="12" s="1"/>
  <c r="AX18" i="12" s="1"/>
  <c r="V18" i="12" s="1"/>
  <c r="F17" i="1" s="1"/>
  <c r="AI17" i="28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E18" i="11" s="1"/>
  <c r="AX18" i="11" s="1"/>
  <c r="V18" i="11" s="1"/>
  <c r="G17" i="1" s="1"/>
  <c r="AJ17" i="28" s="1"/>
  <c r="AB7" i="12"/>
  <c r="AE2" i="12" s="1"/>
  <c r="AE11" i="12" s="1"/>
  <c r="AX11" i="12" s="1"/>
  <c r="V11" i="12" s="1"/>
  <c r="F10" i="1" s="1"/>
  <c r="AI10" i="28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6" i="1"/>
  <c r="CY46" i="1" s="1"/>
  <c r="DF46" i="1" s="1"/>
  <c r="BA46" i="28"/>
  <c r="BA14" i="28"/>
  <c r="CR34" i="1"/>
  <c r="CR17" i="1"/>
  <c r="X18" i="1"/>
  <c r="CG3" i="1"/>
  <c r="X30" i="1"/>
  <c r="X8" i="1"/>
  <c r="X17" i="1"/>
  <c r="CR22" i="1"/>
  <c r="X65" i="1"/>
  <c r="Y51" i="1"/>
  <c r="CY51" i="1" s="1"/>
  <c r="DF51" i="1" s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CR8" i="1"/>
  <c r="CN3" i="1"/>
  <c r="X11" i="1"/>
  <c r="CI3" i="1"/>
  <c r="CJ3" i="1"/>
  <c r="BA36" i="28"/>
  <c r="CH3" i="1"/>
  <c r="X12" i="1"/>
  <c r="X64" i="1"/>
  <c r="CR25" i="1"/>
  <c r="CR66" i="1"/>
  <c r="CR44" i="1"/>
  <c r="X34" i="1"/>
  <c r="CL3" i="1"/>
  <c r="X62" i="1"/>
  <c r="X55" i="1"/>
  <c r="Y43" i="1" l="1"/>
  <c r="CY43" i="1" s="1"/>
  <c r="DF43" i="1" s="1"/>
  <c r="BA41" i="28"/>
  <c r="Y32" i="1"/>
  <c r="CY32" i="1" s="1"/>
  <c r="DF32" i="1" s="1"/>
  <c r="BC2" i="10"/>
  <c r="AE16" i="10"/>
  <c r="AX16" i="10" s="1"/>
  <c r="V16" i="10" s="1"/>
  <c r="H15" i="1" s="1"/>
  <c r="AK15" i="28" s="1"/>
  <c r="BB2" i="9"/>
  <c r="CB9" i="9" s="1"/>
  <c r="AD7" i="9"/>
  <c r="AX7" i="9" s="1"/>
  <c r="V7" i="9" s="1"/>
  <c r="I6" i="1" s="1"/>
  <c r="AL6" i="28" s="1"/>
  <c r="AD20" i="11"/>
  <c r="AX20" i="11" s="1"/>
  <c r="V20" i="11" s="1"/>
  <c r="G19" i="1" s="1"/>
  <c r="AJ19" i="28" s="1"/>
  <c r="AD23" i="11"/>
  <c r="BB2" i="10"/>
  <c r="AD18" i="10"/>
  <c r="AX18" i="10" s="1"/>
  <c r="V18" i="10" s="1"/>
  <c r="H17" i="1" s="1"/>
  <c r="AK17" i="28" s="1"/>
  <c r="BF2" i="9"/>
  <c r="AH11" i="9"/>
  <c r="AX11" i="9" s="1"/>
  <c r="V11" i="9" s="1"/>
  <c r="I10" i="1" s="1"/>
  <c r="AL10" i="28" s="1"/>
  <c r="Y54" i="1"/>
  <c r="CY54" i="1" s="1"/>
  <c r="DF54" i="1" s="1"/>
  <c r="Y57" i="1"/>
  <c r="CY57" i="1" s="1"/>
  <c r="DF57" i="1" s="1"/>
  <c r="BA47" i="28"/>
  <c r="BA49" i="28"/>
  <c r="BA31" i="28"/>
  <c r="BA50" i="28"/>
  <c r="BA63" i="28"/>
  <c r="Y45" i="1"/>
  <c r="CY45" i="1" s="1"/>
  <c r="DF45" i="1" s="1"/>
  <c r="Y53" i="1"/>
  <c r="CY53" i="1" s="1"/>
  <c r="DF53" i="1" s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Y27" i="1"/>
  <c r="CY27" i="1" s="1"/>
  <c r="DF27" i="1" s="1"/>
  <c r="BA27" i="28"/>
  <c r="BC2" i="11"/>
  <c r="AE9" i="11"/>
  <c r="AK2" i="12"/>
  <c r="BI2" i="12" s="1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7" i="9"/>
  <c r="CB41" i="9"/>
  <c r="CB18" i="9"/>
  <c r="CB40" i="9"/>
  <c r="CB17" i="9"/>
  <c r="CB46" i="9"/>
  <c r="CB12" i="9"/>
  <c r="CB63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BA30" i="28"/>
  <c r="Y34" i="1"/>
  <c r="CY34" i="1" s="1"/>
  <c r="DF34" i="1" s="1"/>
  <c r="BA34" i="28"/>
  <c r="BA22" i="28"/>
  <c r="BA65" i="28"/>
  <c r="Y65" i="1"/>
  <c r="CY65" i="1" s="1"/>
  <c r="DF65" i="1" s="1"/>
  <c r="CB31" i="9" l="1"/>
  <c r="CB23" i="9"/>
  <c r="CB36" i="9"/>
  <c r="CB34" i="9"/>
  <c r="CB52" i="9"/>
  <c r="CB14" i="9"/>
  <c r="CB8" i="9"/>
  <c r="CB47" i="9"/>
  <c r="CB66" i="9"/>
  <c r="CB59" i="9"/>
  <c r="CB60" i="9"/>
  <c r="CB6" i="9"/>
  <c r="CB20" i="9"/>
  <c r="CB28" i="9"/>
  <c r="CB64" i="9"/>
  <c r="CB13" i="9"/>
  <c r="CB26" i="9"/>
  <c r="CB65" i="9"/>
  <c r="CB38" i="9"/>
  <c r="CB58" i="9"/>
  <c r="CB37" i="9"/>
  <c r="CB53" i="9"/>
  <c r="CB42" i="9"/>
  <c r="CB22" i="9"/>
  <c r="CB45" i="9"/>
  <c r="CB68" i="9"/>
  <c r="CB56" i="9"/>
  <c r="CB48" i="9"/>
  <c r="CB16" i="9"/>
  <c r="CB27" i="9"/>
  <c r="CB11" i="9"/>
  <c r="CB30" i="9"/>
  <c r="CB19" i="9"/>
  <c r="CB67" i="9"/>
  <c r="CB57" i="9"/>
  <c r="CB50" i="9"/>
  <c r="CB54" i="9"/>
  <c r="CB55" i="9"/>
  <c r="CB39" i="9"/>
  <c r="CB49" i="9"/>
  <c r="CB35" i="9"/>
  <c r="CB15" i="9"/>
  <c r="CB62" i="9"/>
  <c r="CB32" i="9"/>
  <c r="CB24" i="9"/>
  <c r="CB43" i="9"/>
  <c r="CB44" i="9"/>
  <c r="CB51" i="9"/>
  <c r="CB25" i="9"/>
  <c r="CB21" i="9"/>
  <c r="CB10" i="9"/>
  <c r="CB29" i="9"/>
  <c r="CB33" i="9"/>
  <c r="CB61" i="9"/>
  <c r="AX23" i="11"/>
  <c r="V23" i="11" s="1"/>
  <c r="G22" i="1" s="1"/>
  <c r="AJ22" i="28" s="1"/>
  <c r="CB42" i="14"/>
  <c r="CB26" i="14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G6" i="12" l="1"/>
  <c r="CA21" i="12"/>
  <c r="AL20" i="1" s="1"/>
  <c r="BH20" i="28" s="1"/>
  <c r="BZ21" i="12"/>
  <c r="AK20" i="1" s="1"/>
  <c r="CE57" i="12"/>
  <c r="BY64" i="12"/>
  <c r="AJ63" i="1" s="1"/>
  <c r="CC20" i="12"/>
  <c r="AN19" i="1" s="1"/>
  <c r="CF30" i="12"/>
  <c r="CH23" i="12"/>
  <c r="AS22" i="1" s="1"/>
  <c r="AS158" i="1" s="1"/>
  <c r="CD51" i="12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CD55" i="12"/>
  <c r="AO54" i="1" s="1"/>
  <c r="CC36" i="12"/>
  <c r="AN35" i="1" s="1"/>
  <c r="BZ25" i="12"/>
  <c r="CB6" i="12"/>
  <c r="AM5" i="1" s="1"/>
  <c r="AM141" i="1" s="1"/>
  <c r="CH38" i="12"/>
  <c r="BY42" i="12"/>
  <c r="AJ41" i="1" s="1"/>
  <c r="BF41" i="28" s="1"/>
  <c r="CA40" i="12"/>
  <c r="AL39" i="1" s="1"/>
  <c r="CF37" i="12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AL62" i="1" s="1"/>
  <c r="BH62" i="28" s="1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BZ50" i="12"/>
  <c r="AK49" i="1" s="1"/>
  <c r="CB42" i="12"/>
  <c r="AM41" i="1" s="1"/>
  <c r="AM177" i="1" s="1"/>
  <c r="CB29" i="12"/>
  <c r="AM28" i="1" s="1"/>
  <c r="AM164" i="1" s="1"/>
  <c r="CB36" i="12"/>
  <c r="CB43" i="12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CB54" i="12"/>
  <c r="AM53" i="1" s="1"/>
  <c r="BI53" i="28" s="1"/>
  <c r="CB68" i="12"/>
  <c r="AM67" i="1" s="1"/>
  <c r="AM203" i="1" s="1"/>
  <c r="CE18" i="12"/>
  <c r="AP17" i="1" s="1"/>
  <c r="CE13" i="12"/>
  <c r="AP12" i="1" s="1"/>
  <c r="CE34" i="12"/>
  <c r="AP33" i="1" s="1"/>
  <c r="CE47" i="12"/>
  <c r="AP46" i="1" s="1"/>
  <c r="CE54" i="12"/>
  <c r="AP53" i="1" s="1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AQ6" i="1" s="1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AR58" i="1" s="1"/>
  <c r="AR194" i="1" s="1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AR9" i="1" s="1"/>
  <c r="AR145" i="1" s="1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AN48" i="1" s="1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AN18" i="1" s="1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AK46" i="1" s="1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AM6" i="1" s="1"/>
  <c r="AM142" i="1" s="1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AS46" i="1" s="1"/>
  <c r="AS182" i="1" s="1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AS15" i="1" s="1"/>
  <c r="AS151" i="1" s="1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AL53" i="1" s="1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AQ35" i="1" s="1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AR64" i="1" s="1"/>
  <c r="AR200" i="1" s="1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AO51" i="1" s="1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AP9" i="1" s="1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AJ58" i="1" s="1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27" i="1"/>
  <c r="AM163" i="1" s="1"/>
  <c r="AM65" i="1"/>
  <c r="BI65" i="28" s="1"/>
  <c r="AM42" i="1"/>
  <c r="BI42" i="28" s="1"/>
  <c r="AM18" i="1"/>
  <c r="AM154" i="1" s="1"/>
  <c r="AM35" i="1"/>
  <c r="BI35" i="28" s="1"/>
  <c r="AM20" i="1"/>
  <c r="AM156" i="1" s="1"/>
  <c r="AM195" i="1"/>
  <c r="BE13" i="28"/>
  <c r="AI14" i="1"/>
  <c r="AI149" i="1"/>
  <c r="AL30" i="1"/>
  <c r="BH30" i="28" s="1"/>
  <c r="AL38" i="1"/>
  <c r="BH38" i="28" s="1"/>
  <c r="AK7" i="1"/>
  <c r="BG7" i="28" s="1"/>
  <c r="AQ36" i="1"/>
  <c r="AP27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K8" i="1"/>
  <c r="AN39" i="1"/>
  <c r="AL61" i="1"/>
  <c r="AS49" i="1"/>
  <c r="AS185" i="1" s="1"/>
  <c r="AJ15" i="1"/>
  <c r="AQ64" i="1"/>
  <c r="AQ20" i="1"/>
  <c r="AQ49" i="1"/>
  <c r="AR15" i="1"/>
  <c r="AR151" i="1" s="1"/>
  <c r="AS38" i="1"/>
  <c r="AS174" i="1" s="1"/>
  <c r="AP56" i="1"/>
  <c r="AP52" i="1"/>
  <c r="AO50" i="1"/>
  <c r="AP63" i="1"/>
  <c r="AN15" i="1"/>
  <c r="AJ30" i="1"/>
  <c r="AK24" i="1"/>
  <c r="AK43" i="1"/>
  <c r="AJ49" i="1"/>
  <c r="AJ39" i="1"/>
  <c r="AK33" i="1"/>
  <c r="AK25" i="1"/>
  <c r="AP18" i="1"/>
  <c r="AP15" i="1"/>
  <c r="AN53" i="1"/>
  <c r="AJ48" i="1"/>
  <c r="AK9" i="1"/>
  <c r="AK16" i="1"/>
  <c r="AO66" i="1"/>
  <c r="AO21" i="1"/>
  <c r="AP25" i="1"/>
  <c r="AN8" i="1"/>
  <c r="AR22" i="1"/>
  <c r="AR158" i="1" s="1"/>
  <c r="BE17" i="1"/>
  <c r="CV18" i="1"/>
  <c r="AM184" i="1" l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BI182" i="1" l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I252" i="1" l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AI153" i="1" l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28" l="1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28" l="1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AI156" i="1" l="1"/>
  <c r="AI21" i="1"/>
  <c r="BE20" i="28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AI157" i="1" l="1"/>
  <c r="BE21" i="28"/>
  <c r="AI22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23" i="1" l="1"/>
  <c r="AI158" i="1"/>
  <c r="BE22" i="28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3" i="28" l="1"/>
  <c r="AI24" i="1"/>
  <c r="AI159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5" i="1" l="1"/>
  <c r="BE24" i="28"/>
  <c r="AI160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AI161" i="1" l="1"/>
  <c r="AI26" i="1"/>
  <c r="BE25" i="28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BE26" i="28" l="1"/>
  <c r="AI162" i="1"/>
  <c r="AI27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AI163" i="1" l="1"/>
  <c r="BE27" i="28"/>
  <c r="AI28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164" i="1" l="1"/>
  <c r="BE28" i="28"/>
  <c r="AI29" i="1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AI165" i="1" l="1"/>
  <c r="AI30" i="1"/>
  <c r="BE29" i="28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31" i="1" l="1"/>
  <c r="BE30" i="28"/>
  <c r="AI166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AI167" i="1" l="1"/>
  <c r="BE31" i="28"/>
  <c r="AI32" i="1"/>
  <c r="CB149" i="1"/>
  <c r="W13" i="1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Z13" i="28" l="1"/>
  <c r="BO13" i="28" s="1"/>
  <c r="BP13" i="28" s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CT14" i="1" l="1"/>
  <c r="CX14" i="1" s="1"/>
  <c r="EX14" i="1" s="1"/>
  <c r="FA14" i="1" s="1"/>
  <c r="AZ14" i="28"/>
  <c r="BO14" i="28" s="1"/>
  <c r="BP14" i="28" s="1"/>
  <c r="AZ46" i="28"/>
  <c r="CB180" i="1"/>
  <c r="W44" i="1" s="1"/>
  <c r="CT44" i="1" s="1"/>
  <c r="AI169" i="1"/>
  <c r="BE33" i="28"/>
  <c r="AI34" i="1"/>
  <c r="CB143" i="1"/>
  <c r="W7" i="1" s="1"/>
  <c r="CB164" i="1"/>
  <c r="W28" i="1" s="1"/>
  <c r="CT38" i="1"/>
  <c r="CB154" i="1"/>
  <c r="W18" i="1" s="1"/>
  <c r="CB177" i="1"/>
  <c r="W41" i="1" s="1"/>
  <c r="CT41" i="1" s="1"/>
  <c r="CV38" i="1"/>
  <c r="BE37" i="1"/>
  <c r="CB153" i="1"/>
  <c r="W17" i="1" s="1"/>
  <c r="CA216" i="1"/>
  <c r="CA212" i="1"/>
  <c r="CA221" i="1"/>
  <c r="CA220" i="1"/>
  <c r="CA232" i="1"/>
  <c r="CA249" i="1"/>
  <c r="CA237" i="1"/>
  <c r="AZ36" i="28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18" i="1" l="1"/>
  <c r="CX18" i="1" s="1"/>
  <c r="EX18" i="1" s="1"/>
  <c r="FA18" i="1" s="1"/>
  <c r="CT7" i="1"/>
  <c r="CX7" i="1" s="1"/>
  <c r="EX7" i="1" s="1"/>
  <c r="FA7" i="1" s="1"/>
  <c r="CT17" i="1"/>
  <c r="CX17" i="1" s="1"/>
  <c r="EX17" i="1" s="1"/>
  <c r="FA17" i="1" s="1"/>
  <c r="AZ28" i="28"/>
  <c r="BO28" i="28" s="1"/>
  <c r="BP28" i="28" s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AI171" i="1" l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CB196" i="1" l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BE40" i="1"/>
  <c r="CV41" i="1"/>
  <c r="CX40" i="1"/>
  <c r="EX40" i="1" s="1"/>
  <c r="FA40" i="1" s="1"/>
  <c r="CB162" i="1"/>
  <c r="W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CT26" i="1" l="1"/>
  <c r="CX26" i="1" s="1"/>
  <c r="EX26" i="1" s="1"/>
  <c r="FA26" i="1" s="1"/>
  <c r="AZ12" i="28"/>
  <c r="BO12" i="28" s="1"/>
  <c r="BP12" i="28" s="1"/>
  <c r="AZ60" i="28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BE38" i="28" l="1"/>
  <c r="BO38" i="28" s="1"/>
  <c r="BP38" i="28" s="1"/>
  <c r="AI174" i="1"/>
  <c r="AI39" i="1"/>
  <c r="AZ47" i="28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40" i="1" l="1"/>
  <c r="BE39" i="28"/>
  <c r="BO39" i="28" s="1"/>
  <c r="BP39" i="28" s="1"/>
  <c r="AI175" i="1"/>
  <c r="BE43" i="1"/>
  <c r="CV44" i="1"/>
  <c r="CX43" i="1"/>
  <c r="AI41" i="1" l="1"/>
  <c r="BE40" i="28"/>
  <c r="BO40" i="28" s="1"/>
  <c r="BP40" i="28" s="1"/>
  <c r="AI176" i="1"/>
  <c r="BE44" i="1"/>
  <c r="CV45" i="1"/>
  <c r="CX44" i="1"/>
  <c r="EX43" i="1"/>
  <c r="FA43" i="1" s="1"/>
  <c r="BE41" i="28" l="1"/>
  <c r="BO41" i="28" s="1"/>
  <c r="BP41" i="28" s="1"/>
  <c r="AI42" i="1"/>
  <c r="AI177" i="1"/>
  <c r="BE45" i="1"/>
  <c r="CV46" i="1"/>
  <c r="CX45" i="1"/>
  <c r="EX44" i="1"/>
  <c r="FA44" i="1" s="1"/>
  <c r="AI43" i="1" l="1"/>
  <c r="BE42" i="28"/>
  <c r="BO42" i="28" s="1"/>
  <c r="BP42" i="28" s="1"/>
  <c r="AI178" i="1"/>
  <c r="CV47" i="1"/>
  <c r="BE46" i="1"/>
  <c r="CX46" i="1"/>
  <c r="EX45" i="1"/>
  <c r="FA45" i="1" s="1"/>
  <c r="AI44" i="1" l="1"/>
  <c r="BE43" i="28"/>
  <c r="BO43" i="28" s="1"/>
  <c r="BP43" i="28" s="1"/>
  <c r="AI179" i="1"/>
  <c r="EX46" i="1"/>
  <c r="FA46" i="1" s="1"/>
  <c r="BE47" i="1"/>
  <c r="CV48" i="1"/>
  <c r="CX47" i="1"/>
  <c r="AI45" i="1" l="1"/>
  <c r="BE44" i="28"/>
  <c r="BO44" i="28" s="1"/>
  <c r="BP44" i="28" s="1"/>
  <c r="AI180" i="1"/>
  <c r="EX47" i="1"/>
  <c r="FA47" i="1" s="1"/>
  <c r="BE48" i="1"/>
  <c r="CV49" i="1"/>
  <c r="CX48" i="1"/>
  <c r="AI181" i="1" l="1"/>
  <c r="BE45" i="28"/>
  <c r="BO45" i="28" s="1"/>
  <c r="BP45" i="28" s="1"/>
  <c r="AI46" i="1"/>
  <c r="EX48" i="1"/>
  <c r="FA48" i="1" s="1"/>
  <c r="CV50" i="1"/>
  <c r="BE49" i="1"/>
  <c r="CX49" i="1"/>
  <c r="BE46" i="28" l="1"/>
  <c r="BO46" i="28" s="1"/>
  <c r="BP46" i="28" s="1"/>
  <c r="AI47" i="1"/>
  <c r="AI182" i="1"/>
  <c r="EX49" i="1"/>
  <c r="FA49" i="1" s="1"/>
  <c r="CV51" i="1"/>
  <c r="BE50" i="1"/>
  <c r="CX50" i="1"/>
  <c r="BE47" i="28" l="1"/>
  <c r="BO47" i="28" s="1"/>
  <c r="BP47" i="28" s="1"/>
  <c r="AI48" i="1"/>
  <c r="AI183" i="1"/>
  <c r="EX50" i="1"/>
  <c r="FA50" i="1" s="1"/>
  <c r="BE51" i="1"/>
  <c r="CV52" i="1"/>
  <c r="CX51" i="1"/>
  <c r="AI184" i="1" l="1"/>
  <c r="AI49" i="1"/>
  <c r="BE48" i="28"/>
  <c r="BO48" i="28" s="1"/>
  <c r="BP48" i="28" s="1"/>
  <c r="EX51" i="1"/>
  <c r="FA51" i="1" s="1"/>
  <c r="BE52" i="1"/>
  <c r="CV53" i="1"/>
  <c r="CX52" i="1"/>
  <c r="AI185" i="1" l="1"/>
  <c r="AI50" i="1"/>
  <c r="BE49" i="28"/>
  <c r="BO49" i="28" s="1"/>
  <c r="BP49" i="28" s="1"/>
  <c r="EX52" i="1"/>
  <c r="FA52" i="1" s="1"/>
  <c r="BE53" i="1"/>
  <c r="CV54" i="1"/>
  <c r="CX53" i="1"/>
  <c r="EX53" i="1" s="1"/>
  <c r="FA53" i="1" s="1"/>
  <c r="BE50" i="28" l="1"/>
  <c r="BO50" i="28" s="1"/>
  <c r="BP50" i="28" s="1"/>
  <c r="AI51" i="1"/>
  <c r="AI186" i="1"/>
  <c r="CV55" i="1"/>
  <c r="BE54" i="1"/>
  <c r="CX54" i="1"/>
  <c r="AI187" i="1" l="1"/>
  <c r="AI52" i="1"/>
  <c r="BE51" i="28"/>
  <c r="BO51" i="28" s="1"/>
  <c r="BP51" i="28" s="1"/>
  <c r="BE55" i="1"/>
  <c r="CV56" i="1"/>
  <c r="CX55" i="1"/>
  <c r="EX54" i="1"/>
  <c r="FA54" i="1" s="1"/>
  <c r="BE52" i="28" l="1"/>
  <c r="BO52" i="28" s="1"/>
  <c r="BP52" i="28" s="1"/>
  <c r="AI53" i="1"/>
  <c r="AI188" i="1"/>
  <c r="BE56" i="1"/>
  <c r="CV57" i="1"/>
  <c r="CX56" i="1"/>
  <c r="EX55" i="1"/>
  <c r="FA55" i="1" s="1"/>
  <c r="AI189" i="1" l="1"/>
  <c r="AI54" i="1"/>
  <c r="BE53" i="28"/>
  <c r="BO53" i="28" s="1"/>
  <c r="BP53" i="28" s="1"/>
  <c r="BE57" i="1"/>
  <c r="CV58" i="1"/>
  <c r="CX57" i="1"/>
  <c r="EX56" i="1"/>
  <c r="FA56" i="1" s="1"/>
  <c r="BE54" i="28" l="1"/>
  <c r="BO54" i="28" s="1"/>
  <c r="BP54" i="28" s="1"/>
  <c r="AI190" i="1"/>
  <c r="AI55" i="1"/>
  <c r="BE58" i="1"/>
  <c r="CV59" i="1"/>
  <c r="CX58" i="1"/>
  <c r="EX57" i="1"/>
  <c r="FA57" i="1" s="1"/>
  <c r="BE55" i="28" l="1"/>
  <c r="BO55" i="28" s="1"/>
  <c r="BP55" i="28" s="1"/>
  <c r="AI191" i="1"/>
  <c r="AI56" i="1"/>
  <c r="BE59" i="1"/>
  <c r="CV60" i="1"/>
  <c r="CX59" i="1"/>
  <c r="EX58" i="1"/>
  <c r="FA58" i="1" s="1"/>
  <c r="AI57" i="1" l="1"/>
  <c r="AI192" i="1"/>
  <c r="BE56" i="28"/>
  <c r="BO56" i="28" s="1"/>
  <c r="BP56" i="28" s="1"/>
  <c r="EX59" i="1"/>
  <c r="FA59" i="1" s="1"/>
  <c r="BE60" i="1"/>
  <c r="CV61" i="1"/>
  <c r="CX60" i="1"/>
  <c r="AI193" i="1" l="1"/>
  <c r="BE57" i="28"/>
  <c r="BO57" i="28" s="1"/>
  <c r="BP57" i="28" s="1"/>
  <c r="AI58" i="1"/>
  <c r="CV62" i="1"/>
  <c r="BE61" i="1"/>
  <c r="CX61" i="1"/>
  <c r="EX60" i="1"/>
  <c r="FA60" i="1" s="1"/>
  <c r="AI59" i="1" l="1"/>
  <c r="BE58" i="28"/>
  <c r="BO58" i="28" s="1"/>
  <c r="BP58" i="28" s="1"/>
  <c r="AI194" i="1"/>
  <c r="BE62" i="1"/>
  <c r="CV63" i="1"/>
  <c r="CX62" i="1"/>
  <c r="EX61" i="1"/>
  <c r="FA61" i="1" s="1"/>
  <c r="AI60" i="1" l="1"/>
  <c r="BE59" i="28"/>
  <c r="BO59" i="28" s="1"/>
  <c r="BP59" i="28" s="1"/>
  <c r="AI195" i="1"/>
  <c r="BE63" i="1"/>
  <c r="CV64" i="1"/>
  <c r="CX63" i="1"/>
  <c r="EX62" i="1"/>
  <c r="FA62" i="1" s="1"/>
  <c r="BE60" i="28" l="1"/>
  <c r="BO60" i="28" s="1"/>
  <c r="BP60" i="28" s="1"/>
  <c r="AI196" i="1"/>
  <c r="AI61" i="1"/>
  <c r="EX63" i="1"/>
  <c r="FA63" i="1" s="1"/>
  <c r="BE64" i="1"/>
  <c r="CV65" i="1"/>
  <c r="CX64" i="1"/>
  <c r="AI62" i="1" l="1"/>
  <c r="BE61" i="28"/>
  <c r="BO61" i="28" s="1"/>
  <c r="BP61" i="28" s="1"/>
  <c r="AI197" i="1"/>
  <c r="BE65" i="1"/>
  <c r="CV66" i="1"/>
  <c r="CX65" i="1"/>
  <c r="EX64" i="1"/>
  <c r="FA64" i="1" s="1"/>
  <c r="BE62" i="28" l="1"/>
  <c r="BO62" i="28" s="1"/>
  <c r="AI198" i="1"/>
  <c r="AI63" i="1"/>
  <c r="BE66" i="1"/>
  <c r="CV67" i="1"/>
  <c r="CX66" i="1"/>
  <c r="EX65" i="1"/>
  <c r="FA65" i="1" s="1"/>
  <c r="BP62" i="28" l="1"/>
  <c r="BE63" i="28"/>
  <c r="BO63" i="28" s="1"/>
  <c r="BP63" i="28" s="1"/>
  <c r="AI199" i="1"/>
  <c r="AI64" i="1"/>
  <c r="BE67" i="1"/>
  <c r="CX67" i="1"/>
  <c r="CZ59" i="1" s="1"/>
  <c r="EX66" i="1"/>
  <c r="FA66" i="1" s="1"/>
  <c r="CZ62" i="1"/>
  <c r="CZ63" i="1" l="1"/>
  <c r="DA63" i="1" s="1"/>
  <c r="DC63" i="1" s="1"/>
  <c r="CZ61" i="1"/>
  <c r="DM61" i="1" s="1"/>
  <c r="DN61" i="1" s="1"/>
  <c r="CZ67" i="1"/>
  <c r="DA67" i="1" s="1"/>
  <c r="DC67" i="1" s="1"/>
  <c r="CZ66" i="1"/>
  <c r="DM66" i="1" s="1"/>
  <c r="DN66" i="1" s="1"/>
  <c r="CZ65" i="1"/>
  <c r="DM65" i="1" s="1"/>
  <c r="DN65" i="1" s="1"/>
  <c r="BE64" i="28"/>
  <c r="BO64" i="28" s="1"/>
  <c r="BP64" i="28" s="1"/>
  <c r="AI200" i="1"/>
  <c r="AI65" i="1"/>
  <c r="DM62" i="1"/>
  <c r="DN62" i="1" s="1"/>
  <c r="DA62" i="1"/>
  <c r="DC62" i="1" s="1"/>
  <c r="DA59" i="1"/>
  <c r="DC59" i="1" s="1"/>
  <c r="DM59" i="1"/>
  <c r="DN59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DM63" i="1" l="1"/>
  <c r="DN63" i="1" s="1"/>
  <c r="DY63" i="1" s="1"/>
  <c r="I63" i="28" s="1"/>
  <c r="DA61" i="1"/>
  <c r="DC61" i="1" s="1"/>
  <c r="DM67" i="1"/>
  <c r="DN67" i="1" s="1"/>
  <c r="EE67" i="1" s="1"/>
  <c r="O67" i="28" s="1"/>
  <c r="DA66" i="1"/>
  <c r="DC66" i="1" s="1"/>
  <c r="DA65" i="1"/>
  <c r="DC65" i="1" s="1"/>
  <c r="AI66" i="1"/>
  <c r="BE65" i="28"/>
  <c r="BO65" i="28" s="1"/>
  <c r="AI201" i="1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N21" i="1" s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N22" i="1" s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EA67" i="1" l="1"/>
  <c r="K67" i="28" s="1"/>
  <c r="DZ63" i="1"/>
  <c r="J63" i="28" s="1"/>
  <c r="DR67" i="1"/>
  <c r="B67" i="28" s="1"/>
  <c r="EN63" i="1"/>
  <c r="X63" i="28" s="1"/>
  <c r="DR63" i="1"/>
  <c r="B63" i="28" s="1"/>
  <c r="EE63" i="1"/>
  <c r="O63" i="28" s="1"/>
  <c r="DX63" i="1"/>
  <c r="H63" i="28" s="1"/>
  <c r="DW63" i="1"/>
  <c r="G63" i="28" s="1"/>
  <c r="EL63" i="1"/>
  <c r="V63" i="28" s="1"/>
  <c r="EH63" i="1"/>
  <c r="R63" i="28" s="1"/>
  <c r="DT63" i="1"/>
  <c r="D63" i="28" s="1"/>
  <c r="EM63" i="1"/>
  <c r="W63" i="28" s="1"/>
  <c r="BZ63" i="1" s="1"/>
  <c r="CA63" i="1" s="1"/>
  <c r="DS63" i="1"/>
  <c r="C63" i="28" s="1"/>
  <c r="EC63" i="1"/>
  <c r="M63" i="28" s="1"/>
  <c r="EK63" i="1"/>
  <c r="U63" i="28" s="1"/>
  <c r="EB63" i="1"/>
  <c r="L63" i="28" s="1"/>
  <c r="EI63" i="1"/>
  <c r="S63" i="28" s="1"/>
  <c r="DU63" i="1"/>
  <c r="E63" i="28" s="1"/>
  <c r="ED63" i="1"/>
  <c r="N63" i="28" s="1"/>
  <c r="EG63" i="1"/>
  <c r="Q63" i="28" s="1"/>
  <c r="DV63" i="1"/>
  <c r="F63" i="28" s="1"/>
  <c r="EF63" i="1"/>
  <c r="P63" i="28" s="1"/>
  <c r="EA63" i="1"/>
  <c r="K63" i="28" s="1"/>
  <c r="EJ63" i="1"/>
  <c r="T63" i="28" s="1"/>
  <c r="DQ63" i="1"/>
  <c r="A63" i="28" s="1"/>
  <c r="DQ67" i="1"/>
  <c r="A67" i="28" s="1"/>
  <c r="DT67" i="1"/>
  <c r="D67" i="28" s="1"/>
  <c r="EM67" i="1"/>
  <c r="W67" i="28" s="1"/>
  <c r="BZ67" i="1" s="1"/>
  <c r="CA67" i="1" s="1"/>
  <c r="EL67" i="1"/>
  <c r="V67" i="28" s="1"/>
  <c r="DY67" i="1"/>
  <c r="I67" i="28" s="1"/>
  <c r="DS67" i="1"/>
  <c r="C67" i="28" s="1"/>
  <c r="ED67" i="1"/>
  <c r="N67" i="28" s="1"/>
  <c r="EK67" i="1"/>
  <c r="U67" i="28" s="1"/>
  <c r="EN67" i="1"/>
  <c r="X67" i="28" s="1"/>
  <c r="EI67" i="1"/>
  <c r="S67" i="28" s="1"/>
  <c r="EG67" i="1"/>
  <c r="Q67" i="28" s="1"/>
  <c r="DX67" i="1"/>
  <c r="H67" i="28" s="1"/>
  <c r="DU67" i="1"/>
  <c r="E67" i="28" s="1"/>
  <c r="DW67" i="1"/>
  <c r="G67" i="28" s="1"/>
  <c r="EJ67" i="1"/>
  <c r="T67" i="28" s="1"/>
  <c r="DZ67" i="1"/>
  <c r="J67" i="28" s="1"/>
  <c r="EF67" i="1"/>
  <c r="P67" i="28" s="1"/>
  <c r="DV67" i="1"/>
  <c r="F67" i="28" s="1"/>
  <c r="EC67" i="1"/>
  <c r="M67" i="28" s="1"/>
  <c r="EH67" i="1"/>
  <c r="R67" i="28" s="1"/>
  <c r="EB67" i="1"/>
  <c r="L67" i="28" s="1"/>
  <c r="AI67" i="1"/>
  <c r="AI202" i="1"/>
  <c r="BE66" i="28"/>
  <c r="BO66" i="28" s="1"/>
  <c r="BP65" i="28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EC22" i="1"/>
  <c r="M22" i="28" s="1"/>
  <c r="EK22" i="1"/>
  <c r="U22" i="28" s="1"/>
  <c r="DW22" i="1"/>
  <c r="G22" i="28" s="1"/>
  <c r="DX22" i="1"/>
  <c r="H22" i="28" s="1"/>
  <c r="DQ22" i="1"/>
  <c r="A22" i="28" s="1"/>
  <c r="EE22" i="1"/>
  <c r="O22" i="28" s="1"/>
  <c r="EF22" i="1"/>
  <c r="P22" i="28" s="1"/>
  <c r="EG22" i="1"/>
  <c r="Q22" i="28" s="1"/>
  <c r="EN22" i="1"/>
  <c r="X22" i="28" s="1"/>
  <c r="DU22" i="1"/>
  <c r="E22" i="28" s="1"/>
  <c r="EJ22" i="1"/>
  <c r="T22" i="28" s="1"/>
  <c r="EB22" i="1"/>
  <c r="L22" i="28" s="1"/>
  <c r="EL22" i="1"/>
  <c r="V22" i="28" s="1"/>
  <c r="EA22" i="1"/>
  <c r="K22" i="28" s="1"/>
  <c r="EH22" i="1"/>
  <c r="R22" i="28" s="1"/>
  <c r="DT22" i="1"/>
  <c r="D22" i="28" s="1"/>
  <c r="DZ22" i="1"/>
  <c r="J22" i="28" s="1"/>
  <c r="DS22" i="1"/>
  <c r="C22" i="28" s="1"/>
  <c r="DV22" i="1"/>
  <c r="F22" i="28" s="1"/>
  <c r="EI22" i="1"/>
  <c r="S22" i="28" s="1"/>
  <c r="ED22" i="1"/>
  <c r="N22" i="28" s="1"/>
  <c r="EM22" i="1"/>
  <c r="W22" i="28" s="1"/>
  <c r="BZ22" i="1" s="1"/>
  <c r="CA22" i="1" s="1"/>
  <c r="DR22" i="1"/>
  <c r="B22" i="28" s="1"/>
  <c r="DY22" i="1"/>
  <c r="I2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EA21" i="1"/>
  <c r="K21" i="28" s="1"/>
  <c r="DV21" i="1"/>
  <c r="F21" i="28" s="1"/>
  <c r="EF21" i="1"/>
  <c r="P21" i="28" s="1"/>
  <c r="EN21" i="1"/>
  <c r="X21" i="28" s="1"/>
  <c r="DR21" i="1"/>
  <c r="B21" i="28" s="1"/>
  <c r="EH21" i="1"/>
  <c r="R21" i="28" s="1"/>
  <c r="ED21" i="1"/>
  <c r="N21" i="28" s="1"/>
  <c r="DW21" i="1"/>
  <c r="G21" i="28" s="1"/>
  <c r="EJ21" i="1"/>
  <c r="T21" i="28" s="1"/>
  <c r="DY21" i="1"/>
  <c r="I21" i="28" s="1"/>
  <c r="EB21" i="1"/>
  <c r="L21" i="28" s="1"/>
  <c r="EG21" i="1"/>
  <c r="Q21" i="28" s="1"/>
  <c r="EM21" i="1"/>
  <c r="W21" i="28" s="1"/>
  <c r="BZ21" i="1" s="1"/>
  <c r="CA21" i="1" s="1"/>
  <c r="EK21" i="1"/>
  <c r="U21" i="28" s="1"/>
  <c r="DS21" i="1"/>
  <c r="C21" i="28" s="1"/>
  <c r="DZ21" i="1"/>
  <c r="J21" i="28" s="1"/>
  <c r="DQ21" i="1"/>
  <c r="A21" i="28" s="1"/>
  <c r="EI21" i="1"/>
  <c r="S21" i="28" s="1"/>
  <c r="EL21" i="1"/>
  <c r="V21" i="28" s="1"/>
  <c r="DX21" i="1"/>
  <c r="H21" i="28" s="1"/>
  <c r="DT21" i="1"/>
  <c r="D21" i="28" s="1"/>
  <c r="EC21" i="1"/>
  <c r="M21" i="28" s="1"/>
  <c r="EE21" i="1"/>
  <c r="O21" i="28" s="1"/>
  <c r="DU21" i="1"/>
  <c r="E21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BP66" i="28" l="1"/>
  <c r="AI203" i="1"/>
  <c r="BE67" i="28"/>
  <c r="BO67" i="28" s="1"/>
  <c r="BQ12" i="28" s="1"/>
  <c r="BR60" i="28" s="1"/>
  <c r="BS60" i="28" s="1"/>
  <c r="BT60" i="28" s="1"/>
  <c r="BU60" i="28" s="1"/>
  <c r="FJ39" i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BX45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E36" i="28"/>
  <c r="CG36" i="28"/>
  <c r="CK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E24" i="28"/>
  <c r="CN24" i="28"/>
  <c r="BZ31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FM11" i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BY64" i="28" l="1"/>
  <c r="BY36" i="28"/>
  <c r="CR64" i="28"/>
  <c r="CI45" i="28"/>
  <c r="CA37" i="28"/>
  <c r="CF36" i="28"/>
  <c r="CP45" i="28"/>
  <c r="CF37" i="28"/>
  <c r="CD36" i="28"/>
  <c r="CS45" i="28"/>
  <c r="CG37" i="28"/>
  <c r="CL36" i="28"/>
  <c r="CL37" i="28"/>
  <c r="CM64" i="28"/>
  <c r="CI37" i="28"/>
  <c r="CT64" i="28"/>
  <c r="CX64" i="28" s="1"/>
  <c r="CH64" i="28"/>
  <c r="BY45" i="28"/>
  <c r="CM45" i="28"/>
  <c r="CA64" i="28"/>
  <c r="CL45" i="28"/>
  <c r="CG45" i="28"/>
  <c r="CB45" i="28"/>
  <c r="CR45" i="28"/>
  <c r="CU45" i="28"/>
  <c r="CT45" i="28"/>
  <c r="CP7" i="28"/>
  <c r="CK63" i="28"/>
  <c r="BZ56" i="28"/>
  <c r="CU57" i="28"/>
  <c r="CT57" i="28"/>
  <c r="CB65" i="28"/>
  <c r="CR65" i="28"/>
  <c r="CG32" i="28"/>
  <c r="CH48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W57" i="28"/>
  <c r="Y57" i="28" s="1"/>
  <c r="CX57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W16" i="28" s="1"/>
  <c r="Y16" i="28" s="1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FN10" i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Y19" i="1" s="1"/>
  <c r="CY19" i="1" s="1"/>
  <c r="DF19" i="1" s="1"/>
  <c r="FN42" i="1"/>
  <c r="FN48" i="1"/>
  <c r="FN21" i="1"/>
  <c r="Y21" i="1" s="1"/>
  <c r="CY21" i="1" s="1"/>
  <c r="DF21" i="1" s="1"/>
  <c r="FN28" i="1"/>
  <c r="Y28" i="1" s="1"/>
  <c r="CY28" i="1" s="1"/>
  <c r="DF28" i="1" s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Y5" i="1" s="1"/>
  <c r="CY5" i="1" s="1"/>
  <c r="DF5" i="1" s="1"/>
  <c r="FN41" i="1"/>
  <c r="FN52" i="1"/>
  <c r="FN40" i="1"/>
  <c r="FN15" i="1"/>
  <c r="Y15" i="1" s="1"/>
  <c r="CY15" i="1" s="1"/>
  <c r="DF15" i="1" s="1"/>
  <c r="FN9" i="1"/>
  <c r="Y9" i="1" s="1"/>
  <c r="CY9" i="1" s="1"/>
  <c r="DF9" i="1" s="1"/>
  <c r="FN7" i="1"/>
  <c r="Y7" i="1" s="1"/>
  <c r="CY7" i="1" s="1"/>
  <c r="DF7" i="1" s="1"/>
  <c r="FN55" i="1"/>
  <c r="FN25" i="1"/>
  <c r="Y25" i="1" s="1"/>
  <c r="CY25" i="1" s="1"/>
  <c r="DF25" i="1" s="1"/>
  <c r="FN13" i="1"/>
  <c r="Y13" i="1" s="1"/>
  <c r="CY13" i="1" s="1"/>
  <c r="DF13" i="1" s="1"/>
  <c r="FN60" i="1"/>
  <c r="FN46" i="1"/>
  <c r="FN62" i="1"/>
  <c r="FN26" i="1"/>
  <c r="FN56" i="1"/>
  <c r="FN27" i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Y30" i="1" s="1"/>
  <c r="CY30" i="1" s="1"/>
  <c r="DF30" i="1" s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CX63" i="28" l="1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W59" i="28"/>
  <c r="Y59" i="28" s="1"/>
  <c r="CX59" i="28"/>
  <c r="CW42" i="28"/>
  <c r="Y42" i="28" s="1"/>
  <c r="CX42" i="28"/>
  <c r="CX28" i="28"/>
  <c r="CW28" i="28"/>
  <c r="Y28" i="28" s="1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X17" i="28" s="1"/>
  <c r="CX18" i="28" s="1"/>
  <c r="CX19" i="28" s="1"/>
  <c r="CX20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21" i="28"/>
  <c r="CW21" i="28"/>
  <c r="Y21" i="28" s="1"/>
  <c r="CX58" i="28"/>
  <c r="CW58" i="28"/>
  <c r="Y58" i="28" s="1"/>
  <c r="CX27" i="28"/>
  <c r="CW27" i="28"/>
  <c r="Y27" i="28" s="1"/>
  <c r="DG29" i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CW19" i="28" l="1"/>
  <c r="Y19" i="28" s="1"/>
  <c r="CW7" i="28"/>
  <c r="Y7" i="28" s="1"/>
  <c r="CW12" i="28"/>
  <c r="DI22" i="1"/>
  <c r="DJ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I7" i="1"/>
  <c r="DH7" i="1"/>
  <c r="DI63" i="1"/>
  <c r="DJ63" i="1" s="1"/>
  <c r="DH63" i="1"/>
  <c r="DI47" i="1"/>
  <c r="DJ47" i="1" s="1"/>
  <c r="DH47" i="1"/>
  <c r="DH24" i="1"/>
  <c r="DI24" i="1"/>
  <c r="DJ24" i="1" s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H17" i="1"/>
  <c r="DI60" i="1"/>
  <c r="DJ60" i="1" s="1"/>
  <c r="DH60" i="1"/>
  <c r="DH48" i="1"/>
  <c r="DI48" i="1"/>
  <c r="DJ48" i="1" s="1"/>
  <c r="DI38" i="1"/>
  <c r="DJ38" i="1" s="1"/>
  <c r="DH38" i="1"/>
  <c r="DI18" i="1"/>
  <c r="DH18" i="1"/>
  <c r="DI59" i="1"/>
  <c r="DJ59" i="1" s="1"/>
  <c r="DH59" i="1"/>
  <c r="DH32" i="1"/>
  <c r="DI32" i="1"/>
  <c r="DJ32" i="1" s="1"/>
  <c r="DH35" i="1"/>
  <c r="DI35" i="1"/>
  <c r="DJ35" i="1" s="1"/>
  <c r="DI12" i="1"/>
  <c r="DH12" i="1"/>
  <c r="DI58" i="1"/>
  <c r="DJ58" i="1" s="1"/>
  <c r="DH58" i="1"/>
  <c r="DI31" i="1"/>
  <c r="DJ31" i="1" s="1"/>
  <c r="DH31" i="1"/>
  <c r="DH13" i="1"/>
  <c r="DI13" i="1"/>
  <c r="DH6" i="1"/>
  <c r="DI6" i="1"/>
  <c r="DH49" i="1"/>
  <c r="DI49" i="1"/>
  <c r="DJ49" i="1" s="1"/>
  <c r="DH53" i="1"/>
  <c r="DI53" i="1"/>
  <c r="DJ53" i="1" s="1"/>
  <c r="DI9" i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H44" i="1"/>
  <c r="DI44" i="1"/>
  <c r="DJ44" i="1" s="1"/>
  <c r="DI54" i="1"/>
  <c r="DJ54" i="1" s="1"/>
  <c r="DH54" i="1"/>
  <c r="DI14" i="1"/>
  <c r="DH14" i="1"/>
  <c r="DI33" i="1"/>
  <c r="DJ33" i="1" s="1"/>
  <c r="DH33" i="1"/>
  <c r="DI64" i="1"/>
  <c r="DJ64" i="1" s="1"/>
  <c r="DH64" i="1"/>
  <c r="DH25" i="1"/>
  <c r="DI25" i="1"/>
  <c r="DJ25" i="1" s="1"/>
  <c r="DH21" i="1"/>
  <c r="DI21" i="1"/>
  <c r="DJ21" i="1" s="1"/>
  <c r="DI15" i="1"/>
  <c r="DH15" i="1"/>
  <c r="DI65" i="1"/>
  <c r="DJ65" i="1" s="1"/>
  <c r="DH65" i="1"/>
  <c r="DH11" i="1"/>
  <c r="DI11" i="1"/>
  <c r="DH20" i="1"/>
  <c r="DI20" i="1"/>
  <c r="DH52" i="1"/>
  <c r="DI52" i="1"/>
  <c r="DJ52" i="1" s="1"/>
  <c r="DH66" i="1"/>
  <c r="DI66" i="1"/>
  <c r="DJ66" i="1" s="1"/>
  <c r="DH5" i="1"/>
  <c r="DI5" i="1"/>
  <c r="DI43" i="1"/>
  <c r="DJ43" i="1" s="1"/>
  <c r="DH43" i="1"/>
  <c r="DH51" i="1"/>
  <c r="DI51" i="1"/>
  <c r="DJ51" i="1" s="1"/>
  <c r="DH67" i="1"/>
  <c r="DI67" i="1"/>
  <c r="DJ67" i="1" s="1"/>
  <c r="DH26" i="1"/>
  <c r="DI26" i="1"/>
  <c r="DJ26" i="1" s="1"/>
  <c r="DI23" i="1"/>
  <c r="DJ23" i="1" s="1"/>
  <c r="DH23" i="1"/>
  <c r="DI50" i="1"/>
  <c r="DJ50" i="1" s="1"/>
  <c r="DH50" i="1"/>
  <c r="DJ18" i="1" l="1"/>
  <c r="DN18" i="1" s="1"/>
  <c r="DJ17" i="1"/>
  <c r="DN17" i="1" s="1"/>
  <c r="DJ20" i="1"/>
  <c r="DN20" i="1" s="1"/>
  <c r="CW8" i="28"/>
  <c r="Y8" i="28" s="1"/>
  <c r="CW9" i="28"/>
  <c r="DJ16" i="1"/>
  <c r="DN16" i="1" s="1"/>
  <c r="EJ16" i="1" s="1"/>
  <c r="T16" i="28" s="1"/>
  <c r="DJ14" i="1"/>
  <c r="DN14" i="1" s="1"/>
  <c r="EF14" i="1" s="1"/>
  <c r="P14" i="28" s="1"/>
  <c r="DJ15" i="1"/>
  <c r="DN15" i="1" s="1"/>
  <c r="DS15" i="1" s="1"/>
  <c r="C15" i="28" s="1"/>
  <c r="DJ11" i="1"/>
  <c r="DN11" i="1" s="1"/>
  <c r="DZ11" i="1" s="1"/>
  <c r="J11" i="28" s="1"/>
  <c r="DJ8" i="1"/>
  <c r="DN8" i="1" s="1"/>
  <c r="DT8" i="1" s="1"/>
  <c r="D8" i="28" s="1"/>
  <c r="DJ6" i="1"/>
  <c r="DN6" i="1" s="1"/>
  <c r="EK6" i="1" s="1"/>
  <c r="U6" i="28" s="1"/>
  <c r="DJ10" i="1"/>
  <c r="DN10" i="1" s="1"/>
  <c r="EG10" i="1" s="1"/>
  <c r="Q10" i="28" s="1"/>
  <c r="DJ9" i="1"/>
  <c r="DN9" i="1" s="1"/>
  <c r="DS9" i="1" s="1"/>
  <c r="C9" i="28" s="1"/>
  <c r="DJ7" i="1"/>
  <c r="DN7" i="1" s="1"/>
  <c r="EJ7" i="1" s="1"/>
  <c r="T7" i="28" s="1"/>
  <c r="Y12" i="28"/>
  <c r="CW13" i="28"/>
  <c r="DJ13" i="1"/>
  <c r="DN13" i="1" s="1"/>
  <c r="DS13" i="1" s="1"/>
  <c r="C13" i="28" s="1"/>
  <c r="DJ12" i="1"/>
  <c r="DN12" i="1" s="1"/>
  <c r="DQ12" i="1" s="1"/>
  <c r="A12" i="28" s="1"/>
  <c r="DJ5" i="1"/>
  <c r="DN5" i="1" s="1"/>
  <c r="EF5" i="1" s="1"/>
  <c r="P5" i="28" s="1"/>
  <c r="DT18" i="1"/>
  <c r="D18" i="28" s="1"/>
  <c r="DV18" i="1"/>
  <c r="F18" i="28" s="1"/>
  <c r="DU18" i="1"/>
  <c r="E18" i="28" s="1"/>
  <c r="EA18" i="1"/>
  <c r="K18" i="28" s="1"/>
  <c r="ED18" i="1"/>
  <c r="N18" i="28" s="1"/>
  <c r="DW18" i="1"/>
  <c r="G18" i="28" s="1"/>
  <c r="EF18" i="1"/>
  <c r="P18" i="28" s="1"/>
  <c r="EI18" i="1"/>
  <c r="S18" i="28" s="1"/>
  <c r="DX18" i="1"/>
  <c r="H18" i="28" s="1"/>
  <c r="EB18" i="1"/>
  <c r="L18" i="28" s="1"/>
  <c r="EH18" i="1"/>
  <c r="R18" i="28" s="1"/>
  <c r="DZ18" i="1"/>
  <c r="J18" i="28" s="1"/>
  <c r="EL18" i="1"/>
  <c r="V18" i="28" s="1"/>
  <c r="EJ18" i="1"/>
  <c r="T18" i="28" s="1"/>
  <c r="DS18" i="1"/>
  <c r="C18" i="28" s="1"/>
  <c r="DY18" i="1"/>
  <c r="I18" i="28" s="1"/>
  <c r="EG18" i="1"/>
  <c r="Q18" i="28" s="1"/>
  <c r="EN18" i="1"/>
  <c r="X18" i="28" s="1"/>
  <c r="EK18" i="1"/>
  <c r="U18" i="28" s="1"/>
  <c r="EE18" i="1"/>
  <c r="O18" i="28" s="1"/>
  <c r="EC18" i="1"/>
  <c r="M18" i="28" s="1"/>
  <c r="DQ18" i="1"/>
  <c r="A18" i="28" s="1"/>
  <c r="EM18" i="1"/>
  <c r="W18" i="28" s="1"/>
  <c r="BZ18" i="1" s="1"/>
  <c r="DR18" i="1"/>
  <c r="B18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A17" i="1"/>
  <c r="K17" i="28" s="1"/>
  <c r="EC17" i="1"/>
  <c r="M17" i="28" s="1"/>
  <c r="EJ17" i="1"/>
  <c r="T17" i="28" s="1"/>
  <c r="DZ17" i="1"/>
  <c r="J17" i="28" s="1"/>
  <c r="EF17" i="1"/>
  <c r="P17" i="28" s="1"/>
  <c r="EG17" i="1"/>
  <c r="Q17" i="28" s="1"/>
  <c r="EH17" i="1"/>
  <c r="R17" i="28" s="1"/>
  <c r="DS17" i="1"/>
  <c r="C17" i="28" s="1"/>
  <c r="ED17" i="1"/>
  <c r="N17" i="28" s="1"/>
  <c r="DQ17" i="1"/>
  <c r="A17" i="28" s="1"/>
  <c r="EN17" i="1"/>
  <c r="X17" i="28" s="1"/>
  <c r="DY17" i="1"/>
  <c r="I17" i="28" s="1"/>
  <c r="EI17" i="1"/>
  <c r="S17" i="28" s="1"/>
  <c r="DV17" i="1"/>
  <c r="F17" i="28" s="1"/>
  <c r="EK17" i="1"/>
  <c r="U17" i="28" s="1"/>
  <c r="EB17" i="1"/>
  <c r="L17" i="28" s="1"/>
  <c r="DX17" i="1"/>
  <c r="H17" i="28" s="1"/>
  <c r="EM17" i="1"/>
  <c r="W17" i="28" s="1"/>
  <c r="BZ17" i="1" s="1"/>
  <c r="EE17" i="1"/>
  <c r="O17" i="28" s="1"/>
  <c r="DW17" i="1"/>
  <c r="G17" i="28" s="1"/>
  <c r="EL17" i="1"/>
  <c r="V17" i="28" s="1"/>
  <c r="DU17" i="1"/>
  <c r="E17" i="28" s="1"/>
  <c r="DT17" i="1"/>
  <c r="D17" i="28" s="1"/>
  <c r="DR17" i="1"/>
  <c r="B17" i="28" s="1"/>
  <c r="EL14" i="1"/>
  <c r="V14" i="28" s="1"/>
  <c r="DW14" i="1"/>
  <c r="G14" i="28" s="1"/>
  <c r="EB14" i="1"/>
  <c r="L14" i="28" s="1"/>
  <c r="DU14" i="1"/>
  <c r="E14" i="28" s="1"/>
  <c r="EE14" i="1"/>
  <c r="O14" i="28" s="1"/>
  <c r="ED14" i="1"/>
  <c r="N14" i="28" s="1"/>
  <c r="DV14" i="1"/>
  <c r="F14" i="28" s="1"/>
  <c r="DS14" i="1"/>
  <c r="C14" i="28" s="1"/>
  <c r="EJ14" i="1"/>
  <c r="T14" i="28" s="1"/>
  <c r="EG14" i="1"/>
  <c r="Q14" i="28" s="1"/>
  <c r="EN14" i="1"/>
  <c r="X14" i="28" s="1"/>
  <c r="EM14" i="1"/>
  <c r="W14" i="28" s="1"/>
  <c r="BZ14" i="1" s="1"/>
  <c r="EK14" i="1"/>
  <c r="U14" i="28" s="1"/>
  <c r="DQ14" i="1"/>
  <c r="A14" i="28" s="1"/>
  <c r="EC14" i="1"/>
  <c r="M14" i="28" s="1"/>
  <c r="EH14" i="1"/>
  <c r="R14" i="28" s="1"/>
  <c r="DR14" i="1"/>
  <c r="B14" i="28" s="1"/>
  <c r="DZ14" i="1"/>
  <c r="J14" i="28" s="1"/>
  <c r="DR20" i="1" l="1"/>
  <c r="B20" i="28" s="1"/>
  <c r="DQ20" i="1"/>
  <c r="A20" i="28" s="1"/>
  <c r="EM20" i="1"/>
  <c r="W20" i="28" s="1"/>
  <c r="BZ20" i="1" s="1"/>
  <c r="DX20" i="1"/>
  <c r="H20" i="28" s="1"/>
  <c r="EB20" i="1"/>
  <c r="L20" i="28" s="1"/>
  <c r="ED20" i="1"/>
  <c r="N20" i="28" s="1"/>
  <c r="EN20" i="1"/>
  <c r="X20" i="28" s="1"/>
  <c r="DW20" i="1"/>
  <c r="G20" i="28" s="1"/>
  <c r="EI20" i="1"/>
  <c r="S20" i="28" s="1"/>
  <c r="DT20" i="1"/>
  <c r="D20" i="28" s="1"/>
  <c r="DU20" i="1"/>
  <c r="E20" i="28" s="1"/>
  <c r="DS20" i="1"/>
  <c r="C20" i="28" s="1"/>
  <c r="EJ20" i="1"/>
  <c r="T20" i="28" s="1"/>
  <c r="DY20" i="1"/>
  <c r="I20" i="28" s="1"/>
  <c r="DV20" i="1"/>
  <c r="F20" i="28" s="1"/>
  <c r="EC20" i="1"/>
  <c r="M20" i="28" s="1"/>
  <c r="EL20" i="1"/>
  <c r="V20" i="28" s="1"/>
  <c r="EA20" i="1"/>
  <c r="K20" i="28" s="1"/>
  <c r="EE20" i="1"/>
  <c r="O20" i="28" s="1"/>
  <c r="EH20" i="1"/>
  <c r="R20" i="28" s="1"/>
  <c r="EK20" i="1"/>
  <c r="U20" i="28" s="1"/>
  <c r="EG20" i="1"/>
  <c r="Q20" i="28" s="1"/>
  <c r="DZ20" i="1"/>
  <c r="J20" i="28" s="1"/>
  <c r="EF20" i="1"/>
  <c r="P20" i="28" s="1"/>
  <c r="DW16" i="1"/>
  <c r="G16" i="28" s="1"/>
  <c r="DV12" i="1"/>
  <c r="F12" i="28" s="1"/>
  <c r="EA6" i="1"/>
  <c r="K6" i="28" s="1"/>
  <c r="EN6" i="1"/>
  <c r="X6" i="28" s="1"/>
  <c r="EH6" i="1"/>
  <c r="R6" i="28" s="1"/>
  <c r="EB6" i="1"/>
  <c r="L6" i="28" s="1"/>
  <c r="EI6" i="1"/>
  <c r="S6" i="28" s="1"/>
  <c r="EB16" i="1"/>
  <c r="L16" i="28" s="1"/>
  <c r="DR6" i="1"/>
  <c r="B6" i="28" s="1"/>
  <c r="DQ16" i="1"/>
  <c r="A16" i="28" s="1"/>
  <c r="EH7" i="1"/>
  <c r="R7" i="28" s="1"/>
  <c r="EI8" i="1"/>
  <c r="S8" i="28" s="1"/>
  <c r="EK16" i="1"/>
  <c r="U16" i="28" s="1"/>
  <c r="EN16" i="1"/>
  <c r="X16" i="28" s="1"/>
  <c r="EI16" i="1"/>
  <c r="S16" i="28" s="1"/>
  <c r="EE7" i="1"/>
  <c r="O7" i="28" s="1"/>
  <c r="EF8" i="1"/>
  <c r="P8" i="28" s="1"/>
  <c r="DS16" i="1"/>
  <c r="C16" i="28" s="1"/>
  <c r="DV16" i="1"/>
  <c r="F16" i="28" s="1"/>
  <c r="DY16" i="1"/>
  <c r="I16" i="28" s="1"/>
  <c r="DZ16" i="1"/>
  <c r="J16" i="28" s="1"/>
  <c r="EF16" i="1"/>
  <c r="P16" i="28" s="1"/>
  <c r="EC16" i="1"/>
  <c r="M16" i="28" s="1"/>
  <c r="EA15" i="1"/>
  <c r="K15" i="28" s="1"/>
  <c r="DX14" i="1"/>
  <c r="H14" i="28" s="1"/>
  <c r="DY14" i="1"/>
  <c r="I14" i="28" s="1"/>
  <c r="EA14" i="1"/>
  <c r="K14" i="28" s="1"/>
  <c r="DT14" i="1"/>
  <c r="D14" i="28" s="1"/>
  <c r="EI14" i="1"/>
  <c r="S14" i="28" s="1"/>
  <c r="EF6" i="1"/>
  <c r="P6" i="28" s="1"/>
  <c r="EG6" i="1"/>
  <c r="Q6" i="28" s="1"/>
  <c r="DX6" i="1"/>
  <c r="H6" i="28" s="1"/>
  <c r="DQ6" i="1"/>
  <c r="A6" i="28" s="1"/>
  <c r="ED6" i="1"/>
  <c r="N6" i="28" s="1"/>
  <c r="DV6" i="1"/>
  <c r="F6" i="28" s="1"/>
  <c r="Y9" i="28"/>
  <c r="CW10" i="28"/>
  <c r="Y10" i="28" s="1"/>
  <c r="EM6" i="1"/>
  <c r="W6" i="28" s="1"/>
  <c r="BZ6" i="1" s="1"/>
  <c r="DZ6" i="1"/>
  <c r="J6" i="28" s="1"/>
  <c r="EJ6" i="1"/>
  <c r="T6" i="28" s="1"/>
  <c r="EL6" i="1"/>
  <c r="V6" i="28" s="1"/>
  <c r="DU6" i="1"/>
  <c r="E6" i="28" s="1"/>
  <c r="DY6" i="1"/>
  <c r="I6" i="28" s="1"/>
  <c r="DW6" i="1"/>
  <c r="G6" i="28" s="1"/>
  <c r="DS6" i="1"/>
  <c r="C6" i="28" s="1"/>
  <c r="DT6" i="1"/>
  <c r="D6" i="28" s="1"/>
  <c r="EE6" i="1"/>
  <c r="O6" i="28" s="1"/>
  <c r="EC6" i="1"/>
  <c r="M6" i="28" s="1"/>
  <c r="EC12" i="1"/>
  <c r="M12" i="28" s="1"/>
  <c r="DY7" i="1"/>
  <c r="I7" i="28" s="1"/>
  <c r="EG16" i="1"/>
  <c r="Q16" i="28" s="1"/>
  <c r="ED16" i="1"/>
  <c r="N16" i="28" s="1"/>
  <c r="DU16" i="1"/>
  <c r="E16" i="28" s="1"/>
  <c r="EM16" i="1"/>
  <c r="W16" i="28" s="1"/>
  <c r="BZ16" i="1" s="1"/>
  <c r="DR16" i="1"/>
  <c r="B16" i="28" s="1"/>
  <c r="EL16" i="1"/>
  <c r="V16" i="28" s="1"/>
  <c r="EN11" i="1"/>
  <c r="X11" i="28" s="1"/>
  <c r="EN12" i="1"/>
  <c r="X12" i="28" s="1"/>
  <c r="DU8" i="1"/>
  <c r="E8" i="28" s="1"/>
  <c r="DT16" i="1"/>
  <c r="D16" i="28" s="1"/>
  <c r="DX16" i="1"/>
  <c r="H16" i="28" s="1"/>
  <c r="EE16" i="1"/>
  <c r="O16" i="28" s="1"/>
  <c r="EA16" i="1"/>
  <c r="K16" i="28" s="1"/>
  <c r="EH16" i="1"/>
  <c r="R16" i="28" s="1"/>
  <c r="DR10" i="1"/>
  <c r="B10" i="28" s="1"/>
  <c r="EN15" i="1"/>
  <c r="X15" i="28" s="1"/>
  <c r="EK10" i="1"/>
  <c r="U10" i="28" s="1"/>
  <c r="EH10" i="1"/>
  <c r="R10" i="28" s="1"/>
  <c r="EN10" i="1"/>
  <c r="X10" i="28" s="1"/>
  <c r="DZ15" i="1"/>
  <c r="J15" i="28" s="1"/>
  <c r="DQ10" i="1"/>
  <c r="A10" i="28" s="1"/>
  <c r="DT15" i="1"/>
  <c r="D15" i="28" s="1"/>
  <c r="EM15" i="1"/>
  <c r="W15" i="28" s="1"/>
  <c r="BZ15" i="1" s="1"/>
  <c r="DU10" i="1"/>
  <c r="E10" i="28" s="1"/>
  <c r="EI15" i="1"/>
  <c r="S15" i="28" s="1"/>
  <c r="DW10" i="1"/>
  <c r="G10" i="28" s="1"/>
  <c r="DX10" i="1"/>
  <c r="H10" i="28" s="1"/>
  <c r="EJ10" i="1"/>
  <c r="T10" i="28" s="1"/>
  <c r="EC10" i="1"/>
  <c r="M10" i="28" s="1"/>
  <c r="EM10" i="1"/>
  <c r="W10" i="28" s="1"/>
  <c r="BZ10" i="1" s="1"/>
  <c r="EI10" i="1"/>
  <c r="S10" i="28" s="1"/>
  <c r="DU15" i="1"/>
  <c r="E15" i="28" s="1"/>
  <c r="DX15" i="1"/>
  <c r="H15" i="28" s="1"/>
  <c r="DW15" i="1"/>
  <c r="G15" i="28" s="1"/>
  <c r="EC15" i="1"/>
  <c r="M15" i="28" s="1"/>
  <c r="DR15" i="1"/>
  <c r="B15" i="28" s="1"/>
  <c r="DV15" i="1"/>
  <c r="F15" i="28" s="1"/>
  <c r="DV10" i="1"/>
  <c r="F10" i="28" s="1"/>
  <c r="DS10" i="1"/>
  <c r="C10" i="28" s="1"/>
  <c r="EF10" i="1"/>
  <c r="P10" i="28" s="1"/>
  <c r="EB10" i="1"/>
  <c r="L10" i="28" s="1"/>
  <c r="DT10" i="1"/>
  <c r="D10" i="28" s="1"/>
  <c r="EE10" i="1"/>
  <c r="O10" i="28" s="1"/>
  <c r="EL15" i="1"/>
  <c r="V15" i="28" s="1"/>
  <c r="EG15" i="1"/>
  <c r="Q15" i="28" s="1"/>
  <c r="ED15" i="1"/>
  <c r="N15" i="28" s="1"/>
  <c r="EB15" i="1"/>
  <c r="L15" i="28" s="1"/>
  <c r="EJ15" i="1"/>
  <c r="T15" i="28" s="1"/>
  <c r="EE15" i="1"/>
  <c r="O15" i="28" s="1"/>
  <c r="EL10" i="1"/>
  <c r="V10" i="28" s="1"/>
  <c r="EA10" i="1"/>
  <c r="K10" i="28" s="1"/>
  <c r="DY10" i="1"/>
  <c r="I10" i="28" s="1"/>
  <c r="ED10" i="1"/>
  <c r="N10" i="28" s="1"/>
  <c r="DZ10" i="1"/>
  <c r="J10" i="28" s="1"/>
  <c r="DY15" i="1"/>
  <c r="I15" i="28" s="1"/>
  <c r="EF15" i="1"/>
  <c r="P15" i="28" s="1"/>
  <c r="DQ15" i="1"/>
  <c r="A15" i="28" s="1"/>
  <c r="EK15" i="1"/>
  <c r="U15" i="28" s="1"/>
  <c r="EH15" i="1"/>
  <c r="R15" i="28" s="1"/>
  <c r="DX13" i="1"/>
  <c r="H13" i="28" s="1"/>
  <c r="DS11" i="1"/>
  <c r="C11" i="28" s="1"/>
  <c r="EI11" i="1"/>
  <c r="S11" i="28" s="1"/>
  <c r="DS12" i="1"/>
  <c r="C12" i="28" s="1"/>
  <c r="DT12" i="1"/>
  <c r="D12" i="28" s="1"/>
  <c r="EF7" i="1"/>
  <c r="P7" i="28" s="1"/>
  <c r="EB8" i="1"/>
  <c r="L8" i="28" s="1"/>
  <c r="EK8" i="1"/>
  <c r="U8" i="28" s="1"/>
  <c r="EG11" i="1"/>
  <c r="Q11" i="28" s="1"/>
  <c r="EM12" i="1"/>
  <c r="W12" i="28" s="1"/>
  <c r="BZ12" i="1" s="1"/>
  <c r="EB7" i="1"/>
  <c r="L7" i="28" s="1"/>
  <c r="EK7" i="1"/>
  <c r="U7" i="28" s="1"/>
  <c r="DW8" i="1"/>
  <c r="G8" i="28" s="1"/>
  <c r="EL11" i="1"/>
  <c r="V11" i="28" s="1"/>
  <c r="EF11" i="1"/>
  <c r="P11" i="28" s="1"/>
  <c r="DQ11" i="1"/>
  <c r="A11" i="28" s="1"/>
  <c r="EH11" i="1"/>
  <c r="R11" i="28" s="1"/>
  <c r="DU11" i="1"/>
  <c r="E11" i="28" s="1"/>
  <c r="DV11" i="1"/>
  <c r="F11" i="28" s="1"/>
  <c r="EN13" i="1"/>
  <c r="X13" i="28" s="1"/>
  <c r="EB11" i="1"/>
  <c r="L11" i="28" s="1"/>
  <c r="EL13" i="1"/>
  <c r="V13" i="28" s="1"/>
  <c r="EM11" i="1"/>
  <c r="W11" i="28" s="1"/>
  <c r="BZ11" i="1" s="1"/>
  <c r="ED11" i="1"/>
  <c r="N11" i="28" s="1"/>
  <c r="EC11" i="1"/>
  <c r="M11" i="28" s="1"/>
  <c r="DT13" i="1"/>
  <c r="D13" i="28" s="1"/>
  <c r="DR13" i="1"/>
  <c r="B13" i="28" s="1"/>
  <c r="EK11" i="1"/>
  <c r="U11" i="28" s="1"/>
  <c r="EE11" i="1"/>
  <c r="O11" i="28" s="1"/>
  <c r="DT11" i="1"/>
  <c r="D11" i="28" s="1"/>
  <c r="DR11" i="1"/>
  <c r="B11" i="28" s="1"/>
  <c r="EI12" i="1"/>
  <c r="S12" i="28" s="1"/>
  <c r="DU12" i="1"/>
  <c r="E12" i="28" s="1"/>
  <c r="ED12" i="1"/>
  <c r="N12" i="28" s="1"/>
  <c r="DX12" i="1"/>
  <c r="H12" i="28" s="1"/>
  <c r="DW12" i="1"/>
  <c r="G12" i="28" s="1"/>
  <c r="EE12" i="1"/>
  <c r="O12" i="28" s="1"/>
  <c r="DT7" i="1"/>
  <c r="D7" i="28" s="1"/>
  <c r="DQ7" i="1"/>
  <c r="A7" i="28" s="1"/>
  <c r="DZ7" i="1"/>
  <c r="J7" i="28" s="1"/>
  <c r="EL7" i="1"/>
  <c r="V7" i="28" s="1"/>
  <c r="DX7" i="1"/>
  <c r="H7" i="28" s="1"/>
  <c r="EA7" i="1"/>
  <c r="K7" i="28" s="1"/>
  <c r="EM8" i="1"/>
  <c r="W8" i="28" s="1"/>
  <c r="BZ8" i="1" s="1"/>
  <c r="EN8" i="1"/>
  <c r="X8" i="28" s="1"/>
  <c r="EG8" i="1"/>
  <c r="Q8" i="28" s="1"/>
  <c r="DV8" i="1"/>
  <c r="F8" i="28" s="1"/>
  <c r="EL8" i="1"/>
  <c r="V8" i="28" s="1"/>
  <c r="EC8" i="1"/>
  <c r="M8" i="28" s="1"/>
  <c r="EK12" i="1"/>
  <c r="U12" i="28" s="1"/>
  <c r="EH12" i="1"/>
  <c r="R12" i="28" s="1"/>
  <c r="DZ8" i="1"/>
  <c r="J8" i="28" s="1"/>
  <c r="DX8" i="1"/>
  <c r="H8" i="28" s="1"/>
  <c r="DR8" i="1"/>
  <c r="B8" i="28" s="1"/>
  <c r="DY8" i="1"/>
  <c r="I8" i="28" s="1"/>
  <c r="DS8" i="1"/>
  <c r="C8" i="28" s="1"/>
  <c r="EH8" i="1"/>
  <c r="R8" i="28" s="1"/>
  <c r="EF12" i="1"/>
  <c r="P12" i="28" s="1"/>
  <c r="DR12" i="1"/>
  <c r="B12" i="28" s="1"/>
  <c r="DY12" i="1"/>
  <c r="I12" i="28" s="1"/>
  <c r="EL12" i="1"/>
  <c r="V12" i="28" s="1"/>
  <c r="DU7" i="1"/>
  <c r="E7" i="28" s="1"/>
  <c r="ED7" i="1"/>
  <c r="N7" i="28" s="1"/>
  <c r="EN7" i="1"/>
  <c r="X7" i="28" s="1"/>
  <c r="DR7" i="1"/>
  <c r="B7" i="28" s="1"/>
  <c r="EM7" i="1"/>
  <c r="W7" i="28" s="1"/>
  <c r="BZ7" i="1" s="1"/>
  <c r="DS7" i="1"/>
  <c r="C7" i="28" s="1"/>
  <c r="EB12" i="1"/>
  <c r="L12" i="28" s="1"/>
  <c r="EG12" i="1"/>
  <c r="Q12" i="28" s="1"/>
  <c r="EA12" i="1"/>
  <c r="K12" i="28" s="1"/>
  <c r="DZ12" i="1"/>
  <c r="J12" i="28" s="1"/>
  <c r="EJ12" i="1"/>
  <c r="T12" i="28" s="1"/>
  <c r="EI7" i="1"/>
  <c r="S7" i="28" s="1"/>
  <c r="EC7" i="1"/>
  <c r="M7" i="28" s="1"/>
  <c r="DW7" i="1"/>
  <c r="G7" i="28" s="1"/>
  <c r="EG7" i="1"/>
  <c r="Q7" i="28" s="1"/>
  <c r="DV7" i="1"/>
  <c r="F7" i="28" s="1"/>
  <c r="ED8" i="1"/>
  <c r="N8" i="28" s="1"/>
  <c r="EJ8" i="1"/>
  <c r="T8" i="28" s="1"/>
  <c r="EA8" i="1"/>
  <c r="K8" i="28" s="1"/>
  <c r="EE8" i="1"/>
  <c r="O8" i="28" s="1"/>
  <c r="DQ8" i="1"/>
  <c r="A8" i="28" s="1"/>
  <c r="EF13" i="1"/>
  <c r="P13" i="28" s="1"/>
  <c r="DY13" i="1"/>
  <c r="I13" i="28" s="1"/>
  <c r="DW11" i="1"/>
  <c r="G11" i="28" s="1"/>
  <c r="DX11" i="1"/>
  <c r="H11" i="28" s="1"/>
  <c r="DY11" i="1"/>
  <c r="I11" i="28" s="1"/>
  <c r="EJ11" i="1"/>
  <c r="T11" i="28" s="1"/>
  <c r="EA11" i="1"/>
  <c r="K11" i="28" s="1"/>
  <c r="Y13" i="28"/>
  <c r="CW14" i="28"/>
  <c r="EA9" i="1"/>
  <c r="K9" i="28" s="1"/>
  <c r="EG13" i="1"/>
  <c r="Q13" i="28" s="1"/>
  <c r="EA13" i="1"/>
  <c r="K13" i="28" s="1"/>
  <c r="DV9" i="1"/>
  <c r="F9" i="28" s="1"/>
  <c r="EL9" i="1"/>
  <c r="V9" i="28" s="1"/>
  <c r="EC13" i="1"/>
  <c r="M13" i="28" s="1"/>
  <c r="EB13" i="1"/>
  <c r="L13" i="28" s="1"/>
  <c r="EK13" i="1"/>
  <c r="U13" i="28" s="1"/>
  <c r="ED9" i="1"/>
  <c r="N9" i="28" s="1"/>
  <c r="EN9" i="1"/>
  <c r="X9" i="28" s="1"/>
  <c r="EF9" i="1"/>
  <c r="P9" i="28" s="1"/>
  <c r="DZ9" i="1"/>
  <c r="J9" i="28" s="1"/>
  <c r="EG9" i="1"/>
  <c r="Q9" i="28" s="1"/>
  <c r="EE9" i="1"/>
  <c r="O9" i="28" s="1"/>
  <c r="DR9" i="1"/>
  <c r="B9" i="28" s="1"/>
  <c r="DX9" i="1"/>
  <c r="H9" i="28" s="1"/>
  <c r="EJ9" i="1"/>
  <c r="T9" i="28" s="1"/>
  <c r="EJ13" i="1"/>
  <c r="T13" i="28" s="1"/>
  <c r="EI13" i="1"/>
  <c r="S13" i="28" s="1"/>
  <c r="EE13" i="1"/>
  <c r="O13" i="28" s="1"/>
  <c r="DV13" i="1"/>
  <c r="F13" i="28" s="1"/>
  <c r="DQ13" i="1"/>
  <c r="A13" i="28" s="1"/>
  <c r="ED13" i="1"/>
  <c r="N13" i="28" s="1"/>
  <c r="EB9" i="1"/>
  <c r="L9" i="28" s="1"/>
  <c r="DW9" i="1"/>
  <c r="G9" i="28" s="1"/>
  <c r="EK9" i="1"/>
  <c r="U9" i="28" s="1"/>
  <c r="EH9" i="1"/>
  <c r="R9" i="28" s="1"/>
  <c r="DT9" i="1"/>
  <c r="D9" i="28" s="1"/>
  <c r="DU9" i="1"/>
  <c r="E9" i="28" s="1"/>
  <c r="EH13" i="1"/>
  <c r="R13" i="28" s="1"/>
  <c r="DU13" i="1"/>
  <c r="E13" i="28" s="1"/>
  <c r="EM13" i="1"/>
  <c r="W13" i="28" s="1"/>
  <c r="BZ13" i="1" s="1"/>
  <c r="DW13" i="1"/>
  <c r="G13" i="28" s="1"/>
  <c r="DZ13" i="1"/>
  <c r="J13" i="28" s="1"/>
  <c r="EM9" i="1"/>
  <c r="W9" i="28" s="1"/>
  <c r="BZ9" i="1" s="1"/>
  <c r="EI9" i="1"/>
  <c r="S9" i="28" s="1"/>
  <c r="EC9" i="1"/>
  <c r="M9" i="28" s="1"/>
  <c r="DY9" i="1"/>
  <c r="I9" i="28" s="1"/>
  <c r="DQ9" i="1"/>
  <c r="A9" i="28" s="1"/>
  <c r="DW5" i="1"/>
  <c r="G5" i="28" s="1"/>
  <c r="DR5" i="1"/>
  <c r="B5" i="28" s="1"/>
  <c r="EK5" i="1"/>
  <c r="U5" i="28" s="1"/>
  <c r="DQ5" i="1"/>
  <c r="A5" i="28" s="1"/>
  <c r="DZ5" i="1"/>
  <c r="J5" i="28" s="1"/>
  <c r="EL5" i="1"/>
  <c r="V5" i="28" s="1"/>
  <c r="EJ5" i="1"/>
  <c r="T5" i="28" s="1"/>
  <c r="DV5" i="1"/>
  <c r="F5" i="28" s="1"/>
  <c r="EM5" i="1"/>
  <c r="W5" i="28" s="1"/>
  <c r="BZ5" i="1" s="1"/>
  <c r="CA5" i="1" s="1"/>
  <c r="DU5" i="1"/>
  <c r="E5" i="28" s="1"/>
  <c r="ED5" i="1"/>
  <c r="N5" i="28" s="1"/>
  <c r="EG5" i="1"/>
  <c r="Q5" i="28" s="1"/>
  <c r="DX5" i="1"/>
  <c r="H5" i="28" s="1"/>
  <c r="DT5" i="1"/>
  <c r="D5" i="28" s="1"/>
  <c r="EE5" i="1"/>
  <c r="O5" i="28" s="1"/>
  <c r="EB5" i="1"/>
  <c r="L5" i="28" s="1"/>
  <c r="EN5" i="1"/>
  <c r="X5" i="28" s="1"/>
  <c r="DY5" i="1"/>
  <c r="I5" i="28" s="1"/>
  <c r="EA5" i="1"/>
  <c r="K5" i="28" s="1"/>
  <c r="EI5" i="1"/>
  <c r="S5" i="28" s="1"/>
  <c r="EC5" i="1"/>
  <c r="M5" i="28" s="1"/>
  <c r="DS5" i="1"/>
  <c r="C5" i="28" s="1"/>
  <c r="EH5" i="1"/>
  <c r="R5" i="28" s="1"/>
  <c r="CA6" i="1" l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CA20" i="1" s="1"/>
  <c r="Y14" i="28"/>
  <c r="CW15" i="28"/>
  <c r="Y15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<sst xmlns="http://schemas.openxmlformats.org/spreadsheetml/2006/main" count="459" uniqueCount="82">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</sst>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48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52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57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62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68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75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85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ci/&#382;&#225;k%20100kg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Bánovce</v>
          </cell>
        </row>
        <row r="11">
          <cell r="A11">
            <v>2</v>
          </cell>
          <cell r="C11" t="str">
            <v>Sl.Plz.</v>
          </cell>
        </row>
        <row r="12">
          <cell r="A12">
            <v>3</v>
          </cell>
          <cell r="C12" t="str">
            <v>Sok.Vít.</v>
          </cell>
        </row>
        <row r="13">
          <cell r="A13">
            <v>4</v>
          </cell>
          <cell r="C13" t="str">
            <v>Gogolin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AC Nitra</v>
          </cell>
        </row>
        <row r="11">
          <cell r="A11">
            <v>2</v>
          </cell>
          <cell r="C11" t="str">
            <v>Sok.Vít.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Sok.Vít.</v>
          </cell>
        </row>
        <row r="11">
          <cell r="A11">
            <v>2</v>
          </cell>
          <cell r="C11" t="str">
            <v>N.Jič.</v>
          </cell>
        </row>
        <row r="12">
          <cell r="A12">
            <v>3</v>
          </cell>
          <cell r="C12" t="str">
            <v>N.Jič.</v>
          </cell>
        </row>
        <row r="13">
          <cell r="A13">
            <v>4</v>
          </cell>
          <cell r="C13" t="str">
            <v>Mol.</v>
          </cell>
        </row>
        <row r="14">
          <cell r="A14">
            <v>5</v>
          </cell>
          <cell r="C14" t="str">
            <v>Sl.Plz.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Vyšeh.</v>
          </cell>
        </row>
        <row r="11">
          <cell r="A11">
            <v>2</v>
          </cell>
          <cell r="C11" t="str">
            <v>UTE</v>
          </cell>
        </row>
        <row r="12">
          <cell r="A12">
            <v>3</v>
          </cell>
          <cell r="C12" t="str">
            <v>Bánovce</v>
          </cell>
        </row>
        <row r="13">
          <cell r="A13">
            <v>4</v>
          </cell>
          <cell r="C13" t="str">
            <v>Cor.Nitra</v>
          </cell>
        </row>
        <row r="14">
          <cell r="A14">
            <v>5</v>
          </cell>
          <cell r="C14" t="str">
            <v>Sl.Plz.</v>
          </cell>
        </row>
        <row r="15">
          <cell r="A15">
            <v>6</v>
          </cell>
          <cell r="C15" t="str">
            <v>N.Jič.</v>
          </cell>
        </row>
        <row r="16">
          <cell r="A16">
            <v>7</v>
          </cell>
          <cell r="C16" t="str">
            <v>Sl.Plz.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Wołów</v>
          </cell>
        </row>
        <row r="11">
          <cell r="A11">
            <v>2</v>
          </cell>
          <cell r="C11" t="str">
            <v>Bánovce</v>
          </cell>
        </row>
        <row r="12">
          <cell r="A12">
            <v>3</v>
          </cell>
          <cell r="C12" t="str">
            <v>St.Ľub.</v>
          </cell>
        </row>
        <row r="13">
          <cell r="A13">
            <v>4</v>
          </cell>
          <cell r="C13" t="str">
            <v>Gogolin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Vyšeh.</v>
          </cell>
        </row>
        <row r="11">
          <cell r="A11">
            <v>2</v>
          </cell>
          <cell r="C11" t="str">
            <v>Nivn.</v>
          </cell>
        </row>
        <row r="12">
          <cell r="A12">
            <v>3</v>
          </cell>
          <cell r="C12" t="str">
            <v>Čech.</v>
          </cell>
        </row>
        <row r="13">
          <cell r="A13">
            <v>4</v>
          </cell>
          <cell r="C13" t="str">
            <v>Cor.Nitra</v>
          </cell>
        </row>
        <row r="14">
          <cell r="A14">
            <v>5</v>
          </cell>
          <cell r="C14" t="str">
            <v>Bohem.</v>
          </cell>
        </row>
        <row r="15">
          <cell r="A15">
            <v>6</v>
          </cell>
          <cell r="C15" t="str">
            <v>Sok.Vít.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Cor.Nitra</v>
          </cell>
        </row>
        <row r="11">
          <cell r="A11">
            <v>2</v>
          </cell>
          <cell r="C11" t="str">
            <v>AC Nitra</v>
          </cell>
        </row>
        <row r="12">
          <cell r="A12">
            <v>3</v>
          </cell>
          <cell r="C12" t="str">
            <v>AC Nitra</v>
          </cell>
        </row>
        <row r="13">
          <cell r="A13">
            <v>4</v>
          </cell>
          <cell r="C13" t="str">
            <v>Olom.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Sl.Plz.</v>
          </cell>
        </row>
        <row r="11">
          <cell r="A11">
            <v>2</v>
          </cell>
          <cell r="C11" t="str">
            <v>Bánovce</v>
          </cell>
        </row>
        <row r="12">
          <cell r="A12">
            <v>3</v>
          </cell>
          <cell r="C12" t="str">
            <v>Gogolin</v>
          </cell>
        </row>
        <row r="13">
          <cell r="A13">
            <v>4</v>
          </cell>
          <cell r="C13" t="str">
            <v>Bánovce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21" t="str">
        <f>'Výsledky soutěže'!A1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25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">
      <c r="A3" s="127" t="s">
        <v>80</v>
      </c>
      <c r="B3" s="129" t="s">
        <v>26</v>
      </c>
      <c r="C3" s="131" t="str">
        <f>'Výsledky soutěže'!C3</f>
        <v>věkové kategorie žáci, v.s. - počet hodnocených zavodníků - všichni</v>
      </c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žáci, v.s.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25">
      <c r="A4" s="128"/>
      <c r="B4" s="130"/>
      <c r="C4" s="26" t="str">
        <f>'Výsledky soutěže'!C4</f>
        <v>38 kg</v>
      </c>
      <c r="D4" s="27" t="str">
        <f>'Výsledky soutěže'!D4</f>
        <v>41 kg</v>
      </c>
      <c r="E4" s="27" t="str">
        <f>'Výsledky soutěže'!E4</f>
        <v>44 kg</v>
      </c>
      <c r="F4" s="27" t="str">
        <f>'Výsledky soutěže'!F4</f>
        <v>48 kg</v>
      </c>
      <c r="G4" s="27" t="str">
        <f>'Výsledky soutěže'!G4</f>
        <v>52 kg</v>
      </c>
      <c r="H4" s="27" t="str">
        <f>'Výsledky soutěže'!H4</f>
        <v>57 kg</v>
      </c>
      <c r="I4" s="27" t="str">
        <f>'Výsledky soutěže'!I4</f>
        <v>62 kg</v>
      </c>
      <c r="J4" s="27" t="str">
        <f>'Výsledky soutěže'!J4</f>
        <v>68 kg</v>
      </c>
      <c r="K4" s="27" t="str">
        <f>'Výsledky soutěže'!K4</f>
        <v>75 kg</v>
      </c>
      <c r="L4" s="27" t="str">
        <f>'Výsledky soutěže'!L4</f>
        <v>85 kg</v>
      </c>
      <c r="M4" s="27" t="str">
        <f>'Výsledky soutěže'!M4</f>
        <v>100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38 kg</v>
      </c>
      <c r="AG4" s="34" t="str">
        <f>CONCATENATE('Výsledky soutěže'!D4)</f>
        <v>41 kg</v>
      </c>
      <c r="AH4" s="34" t="str">
        <f>CONCATENATE('Výsledky soutěže'!E4)</f>
        <v>44 kg</v>
      </c>
      <c r="AI4" s="34" t="str">
        <f>CONCATENATE('Výsledky soutěže'!F4)</f>
        <v>48 kg</v>
      </c>
      <c r="AJ4" s="34" t="str">
        <f>CONCATENATE('Výsledky soutěže'!G4)</f>
        <v>52 kg</v>
      </c>
      <c r="AK4" s="34" t="str">
        <f>CONCATENATE('Výsledky soutěže'!H4)</f>
        <v>57 kg</v>
      </c>
      <c r="AL4" s="34" t="str">
        <f>CONCATENATE('Výsledky soutěže'!I4)</f>
        <v>62 kg</v>
      </c>
      <c r="AM4" s="34" t="str">
        <f>CONCATENATE('Výsledky soutěže'!J4)</f>
        <v>68 kg</v>
      </c>
      <c r="AN4" s="34" t="str">
        <f>CONCATENATE('Výsledky soutěže'!K4)</f>
        <v>75 kg</v>
      </c>
      <c r="AO4" s="34" t="str">
        <f>CONCATENATE('Výsledky soutěže'!L4)</f>
        <v>85 kg</v>
      </c>
      <c r="AP4" s="34" t="str">
        <f>CONCATENATE('Výsledky soutěže'!M4)</f>
        <v>100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38 kg</v>
      </c>
      <c r="CA4" s="14" t="str">
        <f t="shared" ref="CA4:CK4" si="0">AG4</f>
        <v>41 kg</v>
      </c>
      <c r="CB4" s="14" t="str">
        <f t="shared" si="0"/>
        <v>44 kg</v>
      </c>
      <c r="CC4" s="14" t="str">
        <f t="shared" si="0"/>
        <v>48 kg</v>
      </c>
      <c r="CD4" s="14" t="str">
        <f t="shared" si="0"/>
        <v>52 kg</v>
      </c>
      <c r="CE4" s="14" t="str">
        <f t="shared" si="0"/>
        <v>57 kg</v>
      </c>
      <c r="CF4" s="14" t="str">
        <f t="shared" si="0"/>
        <v>62 kg</v>
      </c>
      <c r="CG4" s="14" t="str">
        <f t="shared" si="0"/>
        <v>68 kg</v>
      </c>
      <c r="CH4" s="14" t="str">
        <f t="shared" si="0"/>
        <v>75 kg</v>
      </c>
      <c r="CI4" s="14" t="str">
        <f t="shared" si="0"/>
        <v>85 kg</v>
      </c>
      <c r="CJ4" s="14" t="str">
        <f t="shared" si="0"/>
        <v>100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KZ Bánovce - SVK</v>
      </c>
      <c r="B5" s="38" t="str">
        <f>'Výsledky soutěže'!DR5</f>
        <v>Bánovce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>
        <f>'Výsledky soutěže'!DV5</f>
        <v>7</v>
      </c>
      <c r="G5" s="67" t="str">
        <f>'Výsledky soutěže'!DW5</f>
        <v/>
      </c>
      <c r="H5" s="67" t="str">
        <f>'Výsledky soutěže'!DX5</f>
        <v/>
      </c>
      <c r="I5" s="67">
        <f>'Výsledky soutěže'!DY5</f>
        <v>4</v>
      </c>
      <c r="J5" s="67">
        <f>'Výsledky soutěže'!DZ5</f>
        <v>5</v>
      </c>
      <c r="K5" s="67" t="str">
        <f>'Výsledky soutěže'!EA5</f>
        <v/>
      </c>
      <c r="L5" s="67" t="str">
        <f>'Výsledky soutěže'!EB5</f>
        <v/>
      </c>
      <c r="M5" s="67">
        <f>'Výsledky soutěže'!EC5</f>
        <v>8</v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24</v>
      </c>
      <c r="X5" s="73">
        <f>'Výsledky soutěže'!EN5</f>
        <v>5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>
        <f>'Výsledky soutěže'!K5</f>
        <v>2</v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2</v>
      </c>
      <c r="BA5" s="14">
        <f>'Výsledky soutěže'!X5</f>
        <v>1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1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2010000101</v>
      </c>
      <c r="BP5" s="14">
        <f>LEN(BO5)</f>
        <v>10</v>
      </c>
      <c r="BQ5" s="14">
        <f>SMALL($BO$5:$BO$67,AC5)</f>
        <v>30000003</v>
      </c>
      <c r="BR5" s="14">
        <f>BQ67</f>
        <v>24171211017</v>
      </c>
      <c r="BS5" s="14">
        <f>LEN(BR5)</f>
        <v>11</v>
      </c>
      <c r="BT5" s="14">
        <f>IF(BS5&gt;9,1,0)</f>
        <v>1</v>
      </c>
      <c r="BU5" s="14">
        <f>VALUE(IF(BT5=1,(MID(BR5,BS5-1,2)),9999))</f>
        <v>17</v>
      </c>
      <c r="BX5" s="12" t="str">
        <f>IF(BU5=9999,"",(INDEX($AD$5:$AD$66,$BU5)))</f>
        <v>KZ Bánovce - SVK</v>
      </c>
      <c r="BY5" s="12" t="str">
        <f>IF(BU5=9999,"",INDEX($AE$5:$AE$66,$BU5))</f>
        <v>Bánovce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>
        <f>IF(BU5=9999,"",INDEX($AI$5:$AI$66,$BU5))</f>
        <v>7</v>
      </c>
      <c r="CD5" s="14" t="str">
        <f>IF(BU5=9999,"",INDEX($AJ$5:$AJ$66,$BU5))</f>
        <v/>
      </c>
      <c r="CE5" s="14" t="str">
        <f>IF(BU5=9999,"",INDEX($AK$5:$AK$66,$BU5))</f>
        <v/>
      </c>
      <c r="CF5" s="14">
        <f>IF(BU5=9999,"",INDEX($AL$5:$AL$66,$BU5))</f>
        <v>4</v>
      </c>
      <c r="CG5" s="14">
        <f>IF(BU5=9999,"",INDEX($AM$5:$AM$66,$BU5))</f>
        <v>5</v>
      </c>
      <c r="CH5" s="14" t="str">
        <f>IF(BU5=9999,"",INDEX($AN$5:$AN$66,$BU5))</f>
        <v/>
      </c>
      <c r="CI5" s="14" t="str">
        <f>IF(BU5=9999,"",INDEX($AO$5:$AO$66,$BU5))</f>
        <v/>
      </c>
      <c r="CJ5" s="14">
        <f>IF(BU5=9999,"",INDEX($AP$5:$AP$66,$BU5))</f>
        <v>8</v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24</v>
      </c>
      <c r="CU5" s="14">
        <f>IF(BU5=9999,"",INDEX($BA$5:$BA$66,$BU5))</f>
        <v>5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T.J. Sokol Vítkovice</v>
      </c>
      <c r="B6" s="71" t="str">
        <f>'Výsledky soutěže'!DR6</f>
        <v>Sok.Vít.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>
        <f>'Výsledky soutěže'!DV6</f>
        <v>4</v>
      </c>
      <c r="G6" s="69">
        <f>'Výsledky soutěže'!DW6</f>
        <v>5</v>
      </c>
      <c r="H6" s="69">
        <f>'Výsledky soutěže'!DX6</f>
        <v>7</v>
      </c>
      <c r="I6" s="69" t="str">
        <f>'Výsledky soutěže'!DY6</f>
        <v/>
      </c>
      <c r="J6" s="69" t="str">
        <f>'Výsledky soutěže'!DZ6</f>
        <v/>
      </c>
      <c r="K6" s="69">
        <f>'Výsledky soutěže'!EA6</f>
        <v>1</v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17</v>
      </c>
      <c r="X6" s="74">
        <f>'Výsledky soutěže'!EN6</f>
        <v>4</v>
      </c>
      <c r="Y6" s="104">
        <f t="shared" si="2"/>
        <v>2</v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>
        <f>'Výsledky soutěže'!I6</f>
        <v>7</v>
      </c>
      <c r="AM6" s="14" t="str">
        <f>'Výsledky soutěže'!J6</f>
        <v/>
      </c>
      <c r="AN6" s="14">
        <f>'Výsledky soutěže'!K6</f>
        <v>7</v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14</v>
      </c>
      <c r="BA6" s="14">
        <f>'Výsledky soutěže'!X6</f>
        <v>2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2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14022000002</v>
      </c>
      <c r="BP6" s="14">
        <f t="shared" ref="BP6:BP67" si="4">LEN(BO6)</f>
        <v>11</v>
      </c>
      <c r="BQ6" s="14">
        <f t="shared" ref="BQ6:BQ67" si="5">SMALL($BO$5:$BO$67,AC6)</f>
        <v>40000004</v>
      </c>
      <c r="BR6" s="14">
        <f>BQ66</f>
        <v>17131110013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13</v>
      </c>
      <c r="BX6" s="12" t="str">
        <f t="shared" ref="BX6:BX14" si="9">IF(BU6=9999,"",(INDEX($AD$5:$AD$66,$BU6)))</f>
        <v>T.J. Sokol Vítkovice</v>
      </c>
      <c r="BY6" s="12" t="str">
        <f t="shared" ref="BY6:BY14" si="10">IF(BU6=9999,"",INDEX($AE$5:$AE$66,$BU6))</f>
        <v>Sok.Vít.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>
        <f t="shared" ref="CC6:CC14" si="14">IF(BU6=9999,"",INDEX($AI$5:$AI$66,$BU6))</f>
        <v>4</v>
      </c>
      <c r="CD6" s="14">
        <f t="shared" ref="CD6:CD14" si="15">IF(BU6=9999,"",INDEX($AJ$5:$AJ$66,$BU6))</f>
        <v>5</v>
      </c>
      <c r="CE6" s="14">
        <f t="shared" ref="CE6:CE14" si="16">IF(BU6=9999,"",INDEX($AK$5:$AK$66,$BU6))</f>
        <v>7</v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>
        <f t="shared" ref="CH6:CH14" si="19">IF(BU6=9999,"",INDEX($AN$5:$AN$66,$BU6))</f>
        <v>1</v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17</v>
      </c>
      <c r="CU6" s="14">
        <f t="shared" ref="CU6:CU14" si="31">IF(BU6=9999,"",INDEX($BA$5:$BA$66,$BU6))</f>
        <v>4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TJ AC Nitra - SVK</v>
      </c>
      <c r="B7" s="71" t="str">
        <f>'Výsledky soutěže'!DR7</f>
        <v>AC Nitra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>
        <f>'Výsledky soutěže'!DW7</f>
        <v>7</v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>
        <f>'Výsledky soutěže'!EB7</f>
        <v>9</v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16</v>
      </c>
      <c r="X7" s="74">
        <f>'Výsledky soutěže'!EN7</f>
        <v>3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0</v>
      </c>
      <c r="BA7" s="14">
        <f>'Výsledky soutěže'!X7</f>
        <v>0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30000003</v>
      </c>
      <c r="BP7" s="14">
        <f t="shared" si="4"/>
        <v>8</v>
      </c>
      <c r="BQ7" s="14">
        <f t="shared" si="5"/>
        <v>50000005</v>
      </c>
      <c r="BR7" s="14">
        <f>BQ65</f>
        <v>16181110018</v>
      </c>
      <c r="BS7" s="14">
        <f t="shared" si="6"/>
        <v>11</v>
      </c>
      <c r="BT7" s="14">
        <f t="shared" si="7"/>
        <v>1</v>
      </c>
      <c r="BU7" s="14">
        <f t="shared" si="8"/>
        <v>18</v>
      </c>
      <c r="BX7" s="12" t="str">
        <f t="shared" si="9"/>
        <v>TJ AC Nitra - SVK</v>
      </c>
      <c r="BY7" s="12" t="str">
        <f t="shared" si="10"/>
        <v>AC Nitra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>
        <f t="shared" si="15"/>
        <v>7</v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>
        <f t="shared" si="20"/>
        <v>9</v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16</v>
      </c>
      <c r="CU7" s="14">
        <f t="shared" si="31"/>
        <v>3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">
      <c r="A8" s="68" t="str">
        <f>'Výsledky soutěže'!DQ8</f>
        <v>TJ Slavoj Plzeň</v>
      </c>
      <c r="B8" s="71" t="str">
        <f>'Výsledky soutěže'!DR8</f>
        <v>Sl.Plz.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>
        <f>'Výsledky soutěže'!DV8</f>
        <v>5</v>
      </c>
      <c r="G8" s="69" t="str">
        <f>'Výsledky soutěže'!DW8</f>
        <v/>
      </c>
      <c r="H8" s="69">
        <f>'Výsledky soutěže'!DX8</f>
        <v>2</v>
      </c>
      <c r="I8" s="69">
        <f>'Výsledky soutěže'!DY8</f>
        <v>2</v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>
        <f>'Výsledky soutěže'!EC8</f>
        <v>7</v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16</v>
      </c>
      <c r="X8" s="74">
        <f>'Výsledky soutěže'!EN8</f>
        <v>5</v>
      </c>
      <c r="Y8" s="104">
        <f t="shared" si="2"/>
        <v>3</v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80000008</v>
      </c>
      <c r="BR8" s="14">
        <f>BQ64</f>
        <v>16061100206</v>
      </c>
      <c r="BS8" s="14">
        <f t="shared" si="6"/>
        <v>11</v>
      </c>
      <c r="BT8" s="14">
        <f t="shared" si="7"/>
        <v>1</v>
      </c>
      <c r="BU8" s="14">
        <f t="shared" si="8"/>
        <v>6</v>
      </c>
      <c r="BX8" s="12" t="str">
        <f t="shared" si="9"/>
        <v>TJ Slavoj Plzeň</v>
      </c>
      <c r="BY8" s="12" t="str">
        <f t="shared" si="10"/>
        <v>Sl.Plz.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>
        <f t="shared" si="14"/>
        <v>5</v>
      </c>
      <c r="CD8" s="14" t="str">
        <f t="shared" si="15"/>
        <v/>
      </c>
      <c r="CE8" s="14">
        <f t="shared" si="16"/>
        <v>2</v>
      </c>
      <c r="CF8" s="14">
        <f t="shared" si="17"/>
        <v>2</v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>
        <f t="shared" si="21"/>
        <v>7</v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16</v>
      </c>
      <c r="CU8" s="14">
        <f t="shared" si="31"/>
        <v>5</v>
      </c>
      <c r="CV8" s="14">
        <f t="shared" si="34"/>
        <v>4</v>
      </c>
      <c r="CW8" s="14">
        <f t="shared" si="35"/>
        <v>3</v>
      </c>
      <c r="CX8" s="14">
        <f t="shared" si="36"/>
        <v>4</v>
      </c>
    </row>
    <row r="9" spans="1:102" ht="20.100000000000001" customHeight="1" x14ac:dyDescent="0.2">
      <c r="A9" s="68" t="str">
        <f>'Výsledky soutěže'!DQ9</f>
        <v xml:space="preserve">T.J. Sokol Vyšehrad                                      </v>
      </c>
      <c r="B9" s="71" t="str">
        <f>'Výsledky soutěže'!DR9</f>
        <v>Vyšeh.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>
        <f>'Výsledky soutěže'!DY9</f>
        <v>7</v>
      </c>
      <c r="J9" s="69" t="str">
        <f>'Výsledky soutěže'!DZ9</f>
        <v/>
      </c>
      <c r="K9" s="69">
        <f>'Výsledky soutěže'!EA9</f>
        <v>7</v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14</v>
      </c>
      <c r="X9" s="74">
        <f>'Výsledky soutěže'!EN9</f>
        <v>2</v>
      </c>
      <c r="Y9" s="104">
        <f t="shared" si="2"/>
        <v>5</v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100000010</v>
      </c>
      <c r="BR9" s="14">
        <f>BQ63</f>
        <v>14022000002</v>
      </c>
      <c r="BS9" s="14">
        <f t="shared" si="6"/>
        <v>11</v>
      </c>
      <c r="BT9" s="14">
        <f t="shared" si="7"/>
        <v>1</v>
      </c>
      <c r="BU9" s="14">
        <f t="shared" si="8"/>
        <v>2</v>
      </c>
      <c r="BX9" s="12" t="str">
        <f t="shared" si="9"/>
        <v xml:space="preserve">T.J. Sokol Vyšehrad                                      </v>
      </c>
      <c r="BY9" s="12" t="str">
        <f t="shared" si="10"/>
        <v>Vyšeh.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>
        <f t="shared" si="17"/>
        <v>7</v>
      </c>
      <c r="CG9" s="14" t="str">
        <f t="shared" si="18"/>
        <v/>
      </c>
      <c r="CH9" s="14">
        <f t="shared" si="19"/>
        <v>7</v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14</v>
      </c>
      <c r="CU9" s="14">
        <f t="shared" si="31"/>
        <v>2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">
      <c r="A10" s="68" t="str">
        <f>'Výsledky soutěže'!DQ10</f>
        <v>Corgoň Nitra</v>
      </c>
      <c r="B10" s="71" t="str">
        <f>'Výsledky soutěže'!DR10</f>
        <v>Cor.Nitra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>
        <f>'Výsledky soutěže'!DY10</f>
        <v>3</v>
      </c>
      <c r="J10" s="69" t="str">
        <f>'Výsledky soutěže'!DZ10</f>
        <v/>
      </c>
      <c r="K10" s="69">
        <f>'Výsledky soutěže'!EA10</f>
        <v>3</v>
      </c>
      <c r="L10" s="69">
        <f>'Výsledky soutěže'!EB10</f>
        <v>7</v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13</v>
      </c>
      <c r="X10" s="74">
        <f>'Výsledky soutěže'!EN10</f>
        <v>3</v>
      </c>
      <c r="Y10" s="104">
        <f t="shared" si="2"/>
        <v>6</v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>
        <f>'Výsledky soutěže'!F10</f>
        <v>5</v>
      </c>
      <c r="AJ10" s="14" t="str">
        <f>'Výsledky soutěže'!G10</f>
        <v/>
      </c>
      <c r="AK10" s="14">
        <f>'Výsledky soutěže'!H10</f>
        <v>2</v>
      </c>
      <c r="AL10" s="14">
        <f>'Výsledky soutěže'!I10</f>
        <v>2</v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>
        <f>'Výsledky soutěže'!M10</f>
        <v>7</v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16</v>
      </c>
      <c r="BA10" s="14">
        <f>'Výsledky soutěže'!X10</f>
        <v>5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1</v>
      </c>
      <c r="BG10" s="14">
        <f>'Výsledky soutěže'!AK10</f>
        <v>1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2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16061100206</v>
      </c>
      <c r="BP10" s="14">
        <f t="shared" si="4"/>
        <v>11</v>
      </c>
      <c r="BQ10" s="14">
        <f t="shared" si="5"/>
        <v>120000012</v>
      </c>
      <c r="BR10" s="14">
        <f>BQ62</f>
        <v>13201002020</v>
      </c>
      <c r="BS10" s="14">
        <f t="shared" si="6"/>
        <v>11</v>
      </c>
      <c r="BT10" s="14">
        <f t="shared" si="7"/>
        <v>1</v>
      </c>
      <c r="BU10" s="14">
        <f t="shared" si="8"/>
        <v>20</v>
      </c>
      <c r="BX10" s="12" t="str">
        <f t="shared" si="9"/>
        <v>Corgoň Nitra</v>
      </c>
      <c r="BY10" s="12" t="str">
        <f t="shared" si="10"/>
        <v>Cor.Nitra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>
        <f t="shared" si="17"/>
        <v>3</v>
      </c>
      <c r="CG10" s="14" t="str">
        <f t="shared" si="18"/>
        <v/>
      </c>
      <c r="CH10" s="14">
        <f t="shared" si="19"/>
        <v>3</v>
      </c>
      <c r="CI10" s="14">
        <f t="shared" si="20"/>
        <v>7</v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13</v>
      </c>
      <c r="CU10" s="14">
        <f t="shared" si="31"/>
        <v>3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">
      <c r="A11" s="68" t="str">
        <f>'Výsledky soutěže'!DQ11</f>
        <v>TJ Nový Jičín</v>
      </c>
      <c r="B11" s="71" t="str">
        <f>'Výsledky soutěže'!DR11</f>
        <v>N.Jič.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>
        <f>'Výsledky soutěže'!DX11</f>
        <v>9</v>
      </c>
      <c r="I11" s="69">
        <f>'Výsledky soutěže'!DY11</f>
        <v>1</v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10</v>
      </c>
      <c r="X11" s="74">
        <f>'Výsledky soutěže'!EN11</f>
        <v>3</v>
      </c>
      <c r="Y11" s="104">
        <f t="shared" si="2"/>
        <v>7</v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>
        <f>'Výsledky soutěže'!K11</f>
        <v>5</v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5</v>
      </c>
      <c r="BA11" s="14">
        <f>'Výsledky soutěže'!X11</f>
        <v>1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1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5070100007</v>
      </c>
      <c r="BP11" s="14">
        <f t="shared" si="4"/>
        <v>10</v>
      </c>
      <c r="BQ11" s="14">
        <f t="shared" si="5"/>
        <v>160000016</v>
      </c>
      <c r="BR11" s="14">
        <f>BQ61</f>
        <v>10240012024</v>
      </c>
      <c r="BS11" s="14">
        <f t="shared" si="6"/>
        <v>11</v>
      </c>
      <c r="BT11" s="14">
        <f t="shared" si="7"/>
        <v>1</v>
      </c>
      <c r="BU11" s="14">
        <f t="shared" si="8"/>
        <v>24</v>
      </c>
      <c r="BX11" s="12" t="str">
        <f t="shared" si="9"/>
        <v>ZKS GOGOLIN</v>
      </c>
      <c r="BY11" s="12" t="str">
        <f t="shared" si="10"/>
        <v>Gogolin</v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>
        <f t="shared" si="14"/>
        <v>3</v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>
        <f t="shared" si="18"/>
        <v>3</v>
      </c>
      <c r="CH11" s="14" t="str">
        <f t="shared" si="19"/>
        <v/>
      </c>
      <c r="CI11" s="14" t="str">
        <f t="shared" si="20"/>
        <v/>
      </c>
      <c r="CJ11" s="14">
        <f t="shared" si="21"/>
        <v>4</v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10</v>
      </c>
      <c r="CU11" s="14">
        <f t="shared" si="31"/>
        <v>3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">
      <c r="A12" s="68" t="str">
        <f>'Výsledky soutěže'!DQ12</f>
        <v>ZKS GOGOLIN</v>
      </c>
      <c r="B12" s="71" t="str">
        <f>'Výsledky soutěže'!DR12</f>
        <v>Gogolin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>
        <f>'Výsledky soutěže'!DV12</f>
        <v>3</v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>
        <f>'Výsledky soutěže'!DZ12</f>
        <v>3</v>
      </c>
      <c r="K12" s="69" t="str">
        <f>'Výsledky soutěže'!EA12</f>
        <v/>
      </c>
      <c r="L12" s="69" t="str">
        <f>'Výsledky soutěže'!EB12</f>
        <v/>
      </c>
      <c r="M12" s="69">
        <f>'Výsledky soutěže'!EC12</f>
        <v>4</v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10</v>
      </c>
      <c r="X12" s="74">
        <f>'Výsledky soutěže'!EN12</f>
        <v>3</v>
      </c>
      <c r="Y12" s="104">
        <f t="shared" si="2"/>
        <v>7</v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220000022</v>
      </c>
      <c r="BR12" s="14">
        <f>BQ60</f>
        <v>10110110011</v>
      </c>
      <c r="BS12" s="14">
        <f t="shared" si="6"/>
        <v>11</v>
      </c>
      <c r="BT12" s="14">
        <f t="shared" si="7"/>
        <v>1</v>
      </c>
      <c r="BU12" s="14">
        <f t="shared" si="8"/>
        <v>11</v>
      </c>
      <c r="BX12" s="12" t="str">
        <f t="shared" si="9"/>
        <v>TJ Nový Jičín</v>
      </c>
      <c r="BY12" s="12" t="str">
        <f t="shared" si="10"/>
        <v>N.Jič.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>
        <f t="shared" si="16"/>
        <v>9</v>
      </c>
      <c r="CF12" s="14">
        <f t="shared" si="17"/>
        <v>1</v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10</v>
      </c>
      <c r="CU12" s="14">
        <f t="shared" si="31"/>
        <v>3</v>
      </c>
      <c r="CV12" s="14">
        <f t="shared" si="34"/>
        <v>8</v>
      </c>
      <c r="CW12" s="14">
        <f t="shared" si="35"/>
        <v>7</v>
      </c>
      <c r="CX12" s="14">
        <f t="shared" si="36"/>
        <v>8</v>
      </c>
    </row>
    <row r="13" spans="1:102" ht="20.100000000000001" customHeight="1" x14ac:dyDescent="0.2">
      <c r="A13" s="68" t="str">
        <f>'Výsledky soutěže'!DQ13</f>
        <v>Wołów</v>
      </c>
      <c r="B13" s="71" t="str">
        <f>'Výsledky soutěže'!DR13</f>
        <v>Wołów</v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>
        <f>'Výsledky soutěže'!DZ13</f>
        <v>7</v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7</v>
      </c>
      <c r="X13" s="74">
        <f>'Výsledky soutěže'!EN13</f>
        <v>1</v>
      </c>
      <c r="Y13" s="104">
        <f t="shared" si="2"/>
        <v>9</v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>
        <f>'Výsledky soutěže'!K13</f>
        <v>4</v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4</v>
      </c>
      <c r="BA13" s="14">
        <f>'Výsledky soutěže'!X13</f>
        <v>1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1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4090010009</v>
      </c>
      <c r="BP13" s="14">
        <f t="shared" si="4"/>
        <v>10</v>
      </c>
      <c r="BQ13" s="14">
        <f t="shared" si="5"/>
        <v>230000023</v>
      </c>
      <c r="BR13" s="14">
        <f>BQ59</f>
        <v>7261000026</v>
      </c>
      <c r="BS13" s="14">
        <f t="shared" si="6"/>
        <v>10</v>
      </c>
      <c r="BT13" s="14">
        <f t="shared" si="7"/>
        <v>1</v>
      </c>
      <c r="BU13" s="14">
        <f t="shared" si="8"/>
        <v>26</v>
      </c>
      <c r="BX13" s="12" t="str">
        <f t="shared" si="9"/>
        <v>Wołów</v>
      </c>
      <c r="BY13" s="12" t="str">
        <f t="shared" si="10"/>
        <v>Wołów</v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>
        <f t="shared" si="18"/>
        <v>7</v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7</v>
      </c>
      <c r="CU13" s="14">
        <f t="shared" si="31"/>
        <v>1</v>
      </c>
      <c r="CV13" s="14">
        <f t="shared" si="34"/>
        <v>9</v>
      </c>
      <c r="CW13" s="14">
        <f t="shared" si="35"/>
        <v>9</v>
      </c>
      <c r="CX13" s="14">
        <f t="shared" si="36"/>
        <v>9</v>
      </c>
    </row>
    <row r="14" spans="1:102" ht="20.100000000000001" customHeight="1" x14ac:dyDescent="0.2">
      <c r="A14" s="68" t="str">
        <f>'Výsledky soutěže'!DQ14</f>
        <v>UTE</v>
      </c>
      <c r="B14" s="71" t="str">
        <f>'Výsledky soutěže'!DR14</f>
        <v>UTE</v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>
        <f>'Výsledky soutěže'!DY14</f>
        <v>5</v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>
        <f>'Výsledky soutěže'!EM14</f>
        <v>5</v>
      </c>
      <c r="X14" s="74">
        <f>'Výsledky soutěže'!EN14</f>
        <v>1</v>
      </c>
      <c r="Y14" s="104">
        <f t="shared" si="2"/>
        <v>10</v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250000025</v>
      </c>
      <c r="BR14" s="14">
        <f>BQ58</f>
        <v>5190100019</v>
      </c>
      <c r="BS14" s="14">
        <f t="shared" si="6"/>
        <v>10</v>
      </c>
      <c r="BT14" s="14">
        <f t="shared" si="7"/>
        <v>1</v>
      </c>
      <c r="BU14" s="14">
        <f t="shared" si="8"/>
        <v>19</v>
      </c>
      <c r="BX14" s="12" t="str">
        <f t="shared" si="9"/>
        <v>UTE</v>
      </c>
      <c r="BY14" s="12" t="str">
        <f t="shared" si="10"/>
        <v>UTE</v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>
        <f t="shared" si="17"/>
        <v>5</v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>
        <f t="shared" si="30"/>
        <v>5</v>
      </c>
      <c r="CU14" s="14">
        <f t="shared" si="31"/>
        <v>1</v>
      </c>
      <c r="CV14" s="14">
        <f t="shared" si="34"/>
        <v>10</v>
      </c>
      <c r="CW14" s="14">
        <f t="shared" si="35"/>
        <v>10</v>
      </c>
      <c r="CX14" s="14">
        <f t="shared" si="36"/>
        <v>10</v>
      </c>
    </row>
    <row r="15" spans="1:102" ht="20.100000000000001" customHeight="1" x14ac:dyDescent="0.2">
      <c r="A15" s="68" t="str">
        <f>'Výsledky soutěže'!DQ15</f>
        <v>TJ Nivnice</v>
      </c>
      <c r="B15" s="71" t="str">
        <f>'Výsledky soutěže'!DR15</f>
        <v>Nivn.</v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>
        <f>'Výsledky soutěže'!EA15</f>
        <v>5</v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>
        <f>'Výsledky soutěže'!EM15</f>
        <v>5</v>
      </c>
      <c r="X15" s="74">
        <f>'Výsledky soutěže'!EN15</f>
        <v>1</v>
      </c>
      <c r="Y15" s="104">
        <f t="shared" si="2"/>
        <v>10</v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>
        <f>'Výsledky soutěže'!H15</f>
        <v>9</v>
      </c>
      <c r="AL15" s="14">
        <f>'Výsledky soutěže'!I15</f>
        <v>1</v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10</v>
      </c>
      <c r="BA15" s="14">
        <f>'Výsledky soutěže'!X15</f>
        <v>3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1</v>
      </c>
      <c r="BH15" s="14">
        <f>'Výsledky soutěže'!AL15</f>
        <v>1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1</v>
      </c>
      <c r="BL15" s="14">
        <f>'Výsledky soutěže'!AP15</f>
        <v>0</v>
      </c>
      <c r="BM15" s="14">
        <f>'Výsledky soutěže'!AQ15</f>
        <v>0</v>
      </c>
      <c r="BO15" s="14">
        <f t="shared" si="3"/>
        <v>10110110011</v>
      </c>
      <c r="BP15" s="14">
        <f t="shared" si="4"/>
        <v>11</v>
      </c>
      <c r="BQ15" s="14">
        <f t="shared" si="5"/>
        <v>270000027</v>
      </c>
      <c r="BR15" s="14">
        <f>BQ57</f>
        <v>5070100007</v>
      </c>
      <c r="BS15" s="14">
        <f t="shared" si="6"/>
        <v>10</v>
      </c>
      <c r="BT15" s="14">
        <f t="shared" si="7"/>
        <v>1</v>
      </c>
      <c r="BU15" s="14">
        <f t="shared" si="8"/>
        <v>7</v>
      </c>
      <c r="BX15" s="12" t="str">
        <f t="shared" ref="BX15:BX66" si="37">IF(BU15=9999,"",(INDEX($AD$5:$AD$66,$BU15)))</f>
        <v>TJ Nivnice</v>
      </c>
      <c r="BY15" s="12" t="str">
        <f t="shared" ref="BY15:BY66" si="38">IF(BU15=9999,"",INDEX($AE$5:$AE$66,$BU15))</f>
        <v>Nivn.</v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>
        <f t="shared" ref="CH15:CH66" si="47">IF(BU15=9999,"",INDEX($AN$5:$AN$66,$BU15))</f>
        <v>5</v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>
        <f t="shared" ref="CT15:CT66" si="59">IF(BU15=9999,"",INDEX($AZ$5:$AZ$66,$BU15))</f>
        <v>5</v>
      </c>
      <c r="CU15" s="14">
        <f t="shared" ref="CU15:CU66" si="60">IF(BU15=9999,"",INDEX($BA$5:$BA$66,$BU15))</f>
        <v>1</v>
      </c>
      <c r="CV15" s="14">
        <f t="shared" si="34"/>
        <v>11</v>
      </c>
      <c r="CW15" s="14">
        <f t="shared" si="35"/>
        <v>10</v>
      </c>
      <c r="CX15" s="14">
        <f t="shared" si="36"/>
        <v>11</v>
      </c>
    </row>
    <row r="16" spans="1:102" ht="20.100000000000001" customHeight="1" x14ac:dyDescent="0.2">
      <c r="A16" s="68" t="str">
        <f>'Výsledky soutěže'!DQ16</f>
        <v>Wrestling Stará Ľubovňa</v>
      </c>
      <c r="B16" s="71" t="str">
        <f>'Výsledky soutěže'!DR16</f>
        <v>St.Ľub.</v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>
        <f>'Výsledky soutěže'!DZ16</f>
        <v>4</v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>
        <f>'Výsledky soutěže'!EM16</f>
        <v>4</v>
      </c>
      <c r="X16" s="74">
        <f>'Výsledky soutěže'!EN16</f>
        <v>1</v>
      </c>
      <c r="Y16" s="104">
        <f t="shared" si="2"/>
        <v>12</v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280000028</v>
      </c>
      <c r="BR16" s="14">
        <f>BQ56</f>
        <v>4150010015</v>
      </c>
      <c r="BS16" s="14">
        <f t="shared" si="6"/>
        <v>10</v>
      </c>
      <c r="BT16" s="14">
        <f t="shared" si="7"/>
        <v>1</v>
      </c>
      <c r="BU16" s="14">
        <f t="shared" si="8"/>
        <v>15</v>
      </c>
      <c r="BX16" s="12" t="str">
        <f t="shared" si="37"/>
        <v>Wrestling Stará Ľubovňa</v>
      </c>
      <c r="BY16" s="12" t="str">
        <f t="shared" si="38"/>
        <v>St.Ľub.</v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>
        <f t="shared" si="46"/>
        <v>4</v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>
        <f t="shared" si="59"/>
        <v>4</v>
      </c>
      <c r="CU16" s="14">
        <f t="shared" si="60"/>
        <v>1</v>
      </c>
      <c r="CV16" s="14">
        <f t="shared" si="34"/>
        <v>12</v>
      </c>
      <c r="CW16" s="14">
        <f t="shared" si="35"/>
        <v>12</v>
      </c>
      <c r="CX16" s="14">
        <f t="shared" si="36"/>
        <v>12</v>
      </c>
    </row>
    <row r="17" spans="1:102" ht="20.100000000000001" customHeight="1" x14ac:dyDescent="0.2">
      <c r="A17" s="68" t="str">
        <f>'Výsledky soutěže'!DQ17</f>
        <v>TJ Sokol Čechovice (ČUS)</v>
      </c>
      <c r="B17" s="71" t="str">
        <f>'Výsledky soutěže'!DR17</f>
        <v>Čech.</v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>
        <f>'Výsledky soutěže'!EA17</f>
        <v>4</v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>
        <f>'Výsledky soutěže'!EM17</f>
        <v>4</v>
      </c>
      <c r="X17" s="74">
        <f>'Výsledky soutěže'!EN17</f>
        <v>1</v>
      </c>
      <c r="Y17" s="104">
        <f t="shared" si="2"/>
        <v>12</v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>
        <f>'Výsledky soutěže'!F17</f>
        <v>4</v>
      </c>
      <c r="AJ17" s="14">
        <f>'Výsledky soutěže'!G17</f>
        <v>5</v>
      </c>
      <c r="AK17" s="14">
        <f>'Výsledky soutěže'!H17</f>
        <v>7</v>
      </c>
      <c r="AL17" s="14" t="str">
        <f>'Výsledky soutěže'!I17</f>
        <v/>
      </c>
      <c r="AM17" s="14" t="str">
        <f>'Výsledky soutěže'!J17</f>
        <v/>
      </c>
      <c r="AN17" s="14">
        <f>'Výsledky soutěže'!K17</f>
        <v>1</v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17</v>
      </c>
      <c r="BA17" s="14">
        <f>'Výsledky soutěže'!X17</f>
        <v>4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1</v>
      </c>
      <c r="BG17" s="14">
        <f>'Výsledky soutěže'!AK17</f>
        <v>1</v>
      </c>
      <c r="BH17" s="14">
        <f>'Výsledky soutěže'!AL17</f>
        <v>1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1</v>
      </c>
      <c r="BL17" s="14">
        <f>'Výsledky soutěže'!AP17</f>
        <v>0</v>
      </c>
      <c r="BM17" s="14">
        <f>'Výsledky soutěže'!AQ17</f>
        <v>0</v>
      </c>
      <c r="BO17" s="14">
        <f t="shared" si="3"/>
        <v>17131110013</v>
      </c>
      <c r="BP17" s="14">
        <f t="shared" si="4"/>
        <v>11</v>
      </c>
      <c r="BQ17" s="14">
        <f t="shared" si="5"/>
        <v>290000029</v>
      </c>
      <c r="BR17" s="14">
        <f>BQ55</f>
        <v>4090010009</v>
      </c>
      <c r="BS17" s="14">
        <f t="shared" si="6"/>
        <v>10</v>
      </c>
      <c r="BT17" s="14">
        <f t="shared" si="7"/>
        <v>1</v>
      </c>
      <c r="BU17" s="14">
        <f t="shared" si="8"/>
        <v>9</v>
      </c>
      <c r="BX17" s="12" t="str">
        <f t="shared" si="37"/>
        <v>TJ Sokol Čechovice (ČUS)</v>
      </c>
      <c r="BY17" s="12" t="str">
        <f t="shared" si="38"/>
        <v>Čech.</v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>
        <f t="shared" si="47"/>
        <v>4</v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>
        <f t="shared" si="59"/>
        <v>4</v>
      </c>
      <c r="CU17" s="14">
        <f t="shared" si="60"/>
        <v>1</v>
      </c>
      <c r="CV17" s="14">
        <f t="shared" si="34"/>
        <v>13</v>
      </c>
      <c r="CW17" s="14">
        <f t="shared" si="35"/>
        <v>12</v>
      </c>
      <c r="CX17" s="14">
        <f t="shared" si="36"/>
        <v>13</v>
      </c>
    </row>
    <row r="18" spans="1:102" ht="20.100000000000001" customHeight="1" x14ac:dyDescent="0.2">
      <c r="A18" s="68" t="str">
        <f>'Výsledky soutěže'!DQ18</f>
        <v>Moldava</v>
      </c>
      <c r="B18" s="71" t="str">
        <f>'Výsledky soutěže'!DR18</f>
        <v>Mol.</v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>
        <f>'Výsledky soutěže'!DX18</f>
        <v>3</v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>
        <f>'Výsledky soutěže'!EM18</f>
        <v>3</v>
      </c>
      <c r="X18" s="74">
        <f>'Výsledky soutěže'!EN18</f>
        <v>1</v>
      </c>
      <c r="Y18" s="104">
        <f t="shared" si="2"/>
        <v>14</v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>
        <f>'Výsledky soutěže'!L18</f>
        <v>3</v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3</v>
      </c>
      <c r="BA18" s="14">
        <f>'Výsledky soutěže'!X18</f>
        <v>1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1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3140001014</v>
      </c>
      <c r="BP18" s="14">
        <f t="shared" si="4"/>
        <v>10</v>
      </c>
      <c r="BQ18" s="14">
        <f t="shared" si="5"/>
        <v>300000030</v>
      </c>
      <c r="BR18" s="14">
        <f>BQ54</f>
        <v>3210001021</v>
      </c>
      <c r="BS18" s="14">
        <f t="shared" si="6"/>
        <v>10</v>
      </c>
      <c r="BT18" s="14">
        <f t="shared" si="7"/>
        <v>1</v>
      </c>
      <c r="BU18" s="14">
        <f t="shared" si="8"/>
        <v>21</v>
      </c>
      <c r="BX18" s="12" t="str">
        <f t="shared" si="37"/>
        <v>Moldava</v>
      </c>
      <c r="BY18" s="12" t="str">
        <f t="shared" si="38"/>
        <v>Mol.</v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>
        <f t="shared" si="44"/>
        <v>3</v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>
        <f t="shared" si="59"/>
        <v>3</v>
      </c>
      <c r="CU18" s="14">
        <f t="shared" si="60"/>
        <v>1</v>
      </c>
      <c r="CV18" s="14">
        <f t="shared" si="34"/>
        <v>14</v>
      </c>
      <c r="CW18" s="14">
        <f t="shared" si="35"/>
        <v>14</v>
      </c>
      <c r="CX18" s="14">
        <f t="shared" si="36"/>
        <v>14</v>
      </c>
    </row>
    <row r="19" spans="1:102" ht="20.100000000000001" customHeight="1" x14ac:dyDescent="0.2">
      <c r="A19" s="68" t="str">
        <f>'Výsledky soutěže'!DQ19</f>
        <v>T.J. Sokol Olomouc</v>
      </c>
      <c r="B19" s="71" t="str">
        <f>'Výsledky soutěže'!DR19</f>
        <v>Olom.</v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>
        <f>'Výsledky soutěže'!EB19</f>
        <v>3</v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>
        <f>'Výsledky soutěže'!EM19</f>
        <v>3</v>
      </c>
      <c r="X19" s="74">
        <f>'Výsledky soutěže'!EN19</f>
        <v>1</v>
      </c>
      <c r="Y19" s="104">
        <f t="shared" si="2"/>
        <v>14</v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>
        <f>'Výsledky soutěže'!J19</f>
        <v>4</v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4</v>
      </c>
      <c r="BA19" s="14">
        <f>'Výsledky soutěže'!X19</f>
        <v>1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1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4150010015</v>
      </c>
      <c r="BP19" s="14">
        <f t="shared" si="4"/>
        <v>10</v>
      </c>
      <c r="BQ19" s="14">
        <f t="shared" si="5"/>
        <v>310000031</v>
      </c>
      <c r="BR19" s="14">
        <f>BQ53</f>
        <v>3140001014</v>
      </c>
      <c r="BS19" s="14">
        <f t="shared" si="6"/>
        <v>10</v>
      </c>
      <c r="BT19" s="14">
        <f t="shared" si="7"/>
        <v>1</v>
      </c>
      <c r="BU19" s="14">
        <f t="shared" si="8"/>
        <v>14</v>
      </c>
      <c r="BX19" s="12" t="str">
        <f t="shared" si="37"/>
        <v>T.J. Sokol Olomouc</v>
      </c>
      <c r="BY19" s="12" t="str">
        <f t="shared" si="38"/>
        <v>Olom.</v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>
        <f t="shared" si="48"/>
        <v>3</v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>
        <f t="shared" si="59"/>
        <v>3</v>
      </c>
      <c r="CU19" s="14">
        <f t="shared" si="60"/>
        <v>1</v>
      </c>
      <c r="CV19" s="14">
        <f t="shared" si="34"/>
        <v>15</v>
      </c>
      <c r="CW19" s="14">
        <f t="shared" si="35"/>
        <v>14</v>
      </c>
      <c r="CX19" s="14">
        <f t="shared" si="36"/>
        <v>15</v>
      </c>
    </row>
    <row r="20" spans="1:102" ht="20.100000000000001" customHeight="1" x14ac:dyDescent="0.2">
      <c r="A20" s="68" t="str">
        <f>'Výsledky soutěže'!DQ20</f>
        <v>TJ KZ Bohemians Praha</v>
      </c>
      <c r="B20" s="71" t="str">
        <f>'Výsledky soutěže'!DR20</f>
        <v>Bohem.</v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>
        <f>'Výsledky soutěže'!EA20</f>
        <v>2</v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>
        <f>'Výsledky soutěže'!EM20</f>
        <v>2</v>
      </c>
      <c r="X20" s="74">
        <f>'Výsledky soutěže'!EN20</f>
        <v>1</v>
      </c>
      <c r="Y20" s="104">
        <f t="shared" si="2"/>
        <v>16</v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320000032</v>
      </c>
      <c r="BR20" s="14">
        <f>BQ52</f>
        <v>2010000101</v>
      </c>
      <c r="BS20" s="14">
        <f t="shared" si="6"/>
        <v>10</v>
      </c>
      <c r="BT20" s="14">
        <f t="shared" si="7"/>
        <v>1</v>
      </c>
      <c r="BU20" s="14">
        <f t="shared" si="8"/>
        <v>1</v>
      </c>
      <c r="BX20" s="12" t="str">
        <f t="shared" si="37"/>
        <v>TJ KZ Bohemians Praha</v>
      </c>
      <c r="BY20" s="12" t="str">
        <f t="shared" si="38"/>
        <v>Bohem.</v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>
        <f t="shared" si="47"/>
        <v>2</v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>
        <f t="shared" si="59"/>
        <v>2</v>
      </c>
      <c r="CU20" s="14">
        <f t="shared" si="60"/>
        <v>1</v>
      </c>
      <c r="CV20" s="14">
        <f t="shared" si="34"/>
        <v>16</v>
      </c>
      <c r="CW20" s="14">
        <f t="shared" si="35"/>
        <v>16</v>
      </c>
      <c r="CX20" s="14">
        <f t="shared" si="36"/>
        <v>16</v>
      </c>
    </row>
    <row r="21" spans="1:102" ht="20.100000000000001" customHeight="1" x14ac:dyDescent="0.2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>
        <f>'Výsledky soutěže'!F21</f>
        <v>7</v>
      </c>
      <c r="AJ21" s="14" t="str">
        <f>'Výsledky soutěže'!G21</f>
        <v/>
      </c>
      <c r="AK21" s="14" t="str">
        <f>'Výsledky soutěže'!H21</f>
        <v/>
      </c>
      <c r="AL21" s="14">
        <f>'Výsledky soutěže'!I21</f>
        <v>4</v>
      </c>
      <c r="AM21" s="14">
        <f>'Výsledky soutěže'!J21</f>
        <v>5</v>
      </c>
      <c r="AN21" s="14" t="str">
        <f>'Výsledky soutěže'!K21</f>
        <v/>
      </c>
      <c r="AO21" s="14" t="str">
        <f>'Výsledky soutěže'!L21</f>
        <v/>
      </c>
      <c r="AP21" s="14">
        <f>'Výsledky soutěže'!M21</f>
        <v>8</v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24</v>
      </c>
      <c r="BA21" s="14">
        <f>'Výsledky soutěže'!X21</f>
        <v>5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1</v>
      </c>
      <c r="BG21" s="14">
        <f>'Výsledky soutěže'!AK21</f>
        <v>2</v>
      </c>
      <c r="BH21" s="14">
        <f>'Výsledky soutěže'!AL21</f>
        <v>1</v>
      </c>
      <c r="BI21" s="14">
        <f>'Výsledky soutěže'!AM21</f>
        <v>1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24171211017</v>
      </c>
      <c r="BP21" s="14">
        <f t="shared" si="4"/>
        <v>11</v>
      </c>
      <c r="BQ21" s="14">
        <f t="shared" si="5"/>
        <v>330000033</v>
      </c>
      <c r="BR21" s="14">
        <f>BQ51</f>
        <v>630000063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>
        <f>'Výsledky soutěže'!G22</f>
        <v>7</v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>
        <f>'Výsledky soutěže'!L22</f>
        <v>9</v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16</v>
      </c>
      <c r="BA22" s="14">
        <f>'Výsledky soutěže'!X22</f>
        <v>3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1</v>
      </c>
      <c r="BG22" s="14">
        <f>'Výsledky soutěže'!AK22</f>
        <v>1</v>
      </c>
      <c r="BH22" s="14">
        <f>'Výsledky soutěže'!AL22</f>
        <v>1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16181110018</v>
      </c>
      <c r="BP22" s="14">
        <f t="shared" si="4"/>
        <v>11</v>
      </c>
      <c r="BQ22" s="14">
        <f t="shared" si="5"/>
        <v>340000034</v>
      </c>
      <c r="BR22" s="14">
        <f>BQ50</f>
        <v>620000062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>
        <f>'Výsledky soutěže'!I23</f>
        <v>5</v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5</v>
      </c>
      <c r="BA23" s="14">
        <f>'Výsledky soutěže'!X23</f>
        <v>1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1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5190100019</v>
      </c>
      <c r="BP23" s="14">
        <f t="shared" si="4"/>
        <v>10</v>
      </c>
      <c r="BQ23" s="14">
        <f t="shared" si="5"/>
        <v>350000035</v>
      </c>
      <c r="BR23" s="14">
        <f>BQ49</f>
        <v>610000061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>
        <f>'Výsledky soutěže'!I24</f>
        <v>3</v>
      </c>
      <c r="AM24" s="14" t="str">
        <f>'Výsledky soutěže'!J24</f>
        <v/>
      </c>
      <c r="AN24" s="14">
        <f>'Výsledky soutěže'!K24</f>
        <v>3</v>
      </c>
      <c r="AO24" s="14">
        <f>'Výsledky soutěže'!L24</f>
        <v>7</v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13</v>
      </c>
      <c r="BA24" s="14">
        <f>'Výsledky soutěže'!X24</f>
        <v>3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1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2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13201002020</v>
      </c>
      <c r="BP24" s="14">
        <f t="shared" si="4"/>
        <v>11</v>
      </c>
      <c r="BQ24" s="14">
        <f t="shared" si="5"/>
        <v>360000036</v>
      </c>
      <c r="BR24" s="14">
        <f>BQ48</f>
        <v>600000060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>
        <f>'Výsledky soutěže'!H25</f>
        <v>3</v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3</v>
      </c>
      <c r="BA25" s="14">
        <f>'Výsledky soutěže'!X25</f>
        <v>1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1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3210001021</v>
      </c>
      <c r="BP25" s="14">
        <f t="shared" si="4"/>
        <v>10</v>
      </c>
      <c r="BQ25" s="14">
        <f t="shared" si="5"/>
        <v>370000037</v>
      </c>
      <c r="BR25" s="14">
        <f>BQ47</f>
        <v>590000059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380000038</v>
      </c>
      <c r="BR26" s="14">
        <f>BQ46</f>
        <v>580000058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390000039</v>
      </c>
      <c r="BR27" s="14">
        <f>BQ45</f>
        <v>570000057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>
        <f>'Výsledky soutěže'!F28</f>
        <v>3</v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>
        <f>'Výsledky soutěže'!J28</f>
        <v>3</v>
      </c>
      <c r="AN28" s="14" t="str">
        <f>'Výsledky soutěže'!K28</f>
        <v/>
      </c>
      <c r="AO28" s="14" t="str">
        <f>'Výsledky soutěže'!L28</f>
        <v/>
      </c>
      <c r="AP28" s="14">
        <f>'Výsledky soutěže'!M28</f>
        <v>4</v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10</v>
      </c>
      <c r="BA28" s="14">
        <f>'Výsledky soutěže'!X28</f>
        <v>3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1</v>
      </c>
      <c r="BI28" s="14">
        <f>'Výsledky soutěže'!AM28</f>
        <v>2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10240012024</v>
      </c>
      <c r="BP28" s="14">
        <f t="shared" si="4"/>
        <v>11</v>
      </c>
      <c r="BQ28" s="14">
        <f t="shared" si="5"/>
        <v>400000040</v>
      </c>
      <c r="BR28" s="14">
        <f>BQ44</f>
        <v>560000056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410000041</v>
      </c>
      <c r="BR29" s="14">
        <f>BQ43</f>
        <v>550000055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>
        <f>'Výsledky soutěže'!J30</f>
        <v>7</v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7</v>
      </c>
      <c r="BA30" s="14">
        <f>'Výsledky soutěže'!X30</f>
        <v>1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1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7261000026</v>
      </c>
      <c r="BP30" s="14">
        <f t="shared" si="4"/>
        <v>10</v>
      </c>
      <c r="BQ30" s="14">
        <f t="shared" si="5"/>
        <v>420000042</v>
      </c>
      <c r="BR30" s="14">
        <f>BQ42</f>
        <v>540000054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430000043</v>
      </c>
      <c r="BR31" s="14">
        <f>BQ41</f>
        <v>530000053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440000044</v>
      </c>
      <c r="BR32" s="14">
        <f>BQ40</f>
        <v>520000052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450000045</v>
      </c>
      <c r="BR33" s="14">
        <f>BQ39</f>
        <v>510000051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460000046</v>
      </c>
      <c r="BR34" s="14">
        <f>BQ38</f>
        <v>500000050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470000047</v>
      </c>
      <c r="BR35" s="14">
        <f>BQ37</f>
        <v>490000049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480000048</v>
      </c>
      <c r="BR36" s="14">
        <f>BQ36</f>
        <v>480000048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490000049</v>
      </c>
      <c r="BR37" s="14">
        <f>BQ35</f>
        <v>470000047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500000050</v>
      </c>
      <c r="BR38" s="14">
        <f>BQ34</f>
        <v>460000046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510000051</v>
      </c>
      <c r="BR39" s="14">
        <f>BQ33</f>
        <v>450000045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520000052</v>
      </c>
      <c r="BR40" s="14">
        <f>BQ32</f>
        <v>440000044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530000053</v>
      </c>
      <c r="BR41" s="14">
        <f>BQ31</f>
        <v>430000043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540000054</v>
      </c>
      <c r="BR42" s="14">
        <f>BQ30</f>
        <v>420000042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550000055</v>
      </c>
      <c r="BR43" s="14">
        <f>BQ29</f>
        <v>410000041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560000056</v>
      </c>
      <c r="BR44" s="14">
        <f>BQ28</f>
        <v>400000040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570000057</v>
      </c>
      <c r="BR45" s="14">
        <f>BQ27</f>
        <v>390000039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580000058</v>
      </c>
      <c r="BR46" s="14">
        <f>BQ26</f>
        <v>380000038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590000059</v>
      </c>
      <c r="BR47" s="14">
        <f>BQ25</f>
        <v>370000037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600000060</v>
      </c>
      <c r="BR48" s="14">
        <f>BQ24</f>
        <v>360000036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610000061</v>
      </c>
      <c r="BR49" s="14">
        <f>BQ23</f>
        <v>350000035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620000062</v>
      </c>
      <c r="BR50" s="14">
        <f>BQ22</f>
        <v>340000034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630000063</v>
      </c>
      <c r="BR51" s="14">
        <f>BQ21</f>
        <v>330000033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2010000101</v>
      </c>
      <c r="BR52" s="14">
        <f>BQ20</f>
        <v>320000032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3140001014</v>
      </c>
      <c r="BR53" s="14">
        <f>BQ19</f>
        <v>310000031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3210001021</v>
      </c>
      <c r="BR54" s="14">
        <f>BQ18</f>
        <v>300000030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4090010009</v>
      </c>
      <c r="BR55" s="14">
        <f>BQ17</f>
        <v>290000029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4150010015</v>
      </c>
      <c r="BR56" s="14">
        <f>BQ16</f>
        <v>280000028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5070100007</v>
      </c>
      <c r="BR57" s="14">
        <f>BQ15</f>
        <v>270000027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5190100019</v>
      </c>
      <c r="BR58" s="14">
        <f>BQ14</f>
        <v>250000025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7261000026</v>
      </c>
      <c r="BR59" s="14">
        <f>BQ13</f>
        <v>230000023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10110110011</v>
      </c>
      <c r="BR60" s="14">
        <f>BQ12</f>
        <v>220000022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10240012024</v>
      </c>
      <c r="BR61" s="14">
        <f>BQ11</f>
        <v>160000016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13201002020</v>
      </c>
      <c r="BR62" s="14">
        <f>BQ10</f>
        <v>120000012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14022000002</v>
      </c>
      <c r="BR63" s="14">
        <f>BQ9</f>
        <v>100000010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16061100206</v>
      </c>
      <c r="BR64" s="14">
        <f>BQ8</f>
        <v>80000008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16181110018</v>
      </c>
      <c r="BR65" s="14">
        <f>BQ7</f>
        <v>50000005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17131110013</v>
      </c>
      <c r="BR66" s="14">
        <f>BQ6</f>
        <v>40000004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24171211017</v>
      </c>
      <c r="BR67" s="100">
        <f>BQ5</f>
        <v>30000003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Y7" sqref="Y7:Y10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7" t="str">
        <f>'Výsledky soutěže'!A1</f>
        <v>Soutěž družstev - Memoriál Miroslava Rešla, Nový Jičín,  7.5.2022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5" customHeight="1" x14ac:dyDescent="0.2">
      <c r="D4" s="136" t="str">
        <f>'Výsledky soutěže'!C3</f>
        <v>věkové kategorie žáci, v.s.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5" customHeight="1" x14ac:dyDescent="0.2">
      <c r="C5" s="48"/>
      <c r="D5" s="134" t="str">
        <f>'Výsledky soutěže'!$BN$92</f>
        <v>38 kg</v>
      </c>
      <c r="E5" s="135"/>
      <c r="F5" s="134" t="str">
        <f>'Výsledky soutěže'!$BO$92</f>
        <v>41 kg</v>
      </c>
      <c r="G5" s="135"/>
      <c r="H5" s="134" t="str">
        <f>'Výsledky soutěže'!$BP$92</f>
        <v>44 kg</v>
      </c>
      <c r="I5" s="135"/>
      <c r="J5" s="134" t="str">
        <f>'Výsledky soutěže'!$BQ$92</f>
        <v>48 kg</v>
      </c>
      <c r="K5" s="135"/>
      <c r="L5" s="134" t="str">
        <f>'Výsledky soutěže'!$BR$92</f>
        <v>52 kg</v>
      </c>
      <c r="M5" s="135"/>
      <c r="N5" s="134" t="str">
        <f>'Výsledky soutěže'!$BS$92</f>
        <v>57 kg</v>
      </c>
      <c r="O5" s="135"/>
      <c r="P5" s="134" t="str">
        <f>'Výsledky soutěže'!$BT$92</f>
        <v>62 kg</v>
      </c>
      <c r="Q5" s="135"/>
      <c r="R5" s="134" t="str">
        <f>'Výsledky soutěže'!$BU$92</f>
        <v>68 kg</v>
      </c>
      <c r="S5" s="135"/>
      <c r="T5" s="134" t="str">
        <f>'Výsledky soutěže'!$BV$92</f>
        <v>75 kg</v>
      </c>
      <c r="U5" s="135"/>
      <c r="V5" s="134" t="str">
        <f>'Výsledky soutěže'!$BW$92</f>
        <v>85 kg</v>
      </c>
      <c r="W5" s="135"/>
      <c r="X5" s="134" t="str">
        <f>'Výsledky soutěže'!$BX$92</f>
        <v>100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/>
      <c r="E7" s="47"/>
      <c r="F7" s="112"/>
      <c r="G7" s="113"/>
      <c r="H7" s="112"/>
      <c r="I7" s="113"/>
      <c r="J7" s="46">
        <f>'[2]Pořadí zápasníků'!$A10</f>
        <v>1</v>
      </c>
      <c r="K7" s="47" t="str">
        <f>'[2]Pořadí zápasníků'!$C10</f>
        <v>Bánovce</v>
      </c>
      <c r="L7" s="114">
        <f>'[3]Pořadí zápasníků'!$A10</f>
        <v>1</v>
      </c>
      <c r="M7" s="115" t="str">
        <f>'[3]Pořadí zápasníků'!$C10</f>
        <v>AC Nitra</v>
      </c>
      <c r="N7" s="114">
        <f>'[4]Pořadí zápasníků'!$A10</f>
        <v>1</v>
      </c>
      <c r="O7" s="115" t="str">
        <f>'[4]Pořadí zápasníků'!$C10</f>
        <v>Sok.Vít.</v>
      </c>
      <c r="P7" s="114">
        <f>'[5]Pořadí zápasníků'!$A10</f>
        <v>1</v>
      </c>
      <c r="Q7" s="115" t="str">
        <f>'[5]Pořadí zápasníků'!$C10</f>
        <v>Vyšeh.</v>
      </c>
      <c r="R7" s="114">
        <f>'[6]Pořadí zápasníků'!$A10</f>
        <v>1</v>
      </c>
      <c r="S7" s="115" t="str">
        <f>'[6]Pořadí zápasníků'!$C10</f>
        <v>Wołów</v>
      </c>
      <c r="T7" s="114">
        <f>'[7]Pořadí zápasníků'!$A10</f>
        <v>1</v>
      </c>
      <c r="U7" s="115" t="str">
        <f>'[7]Pořadí zápasníků'!$C10</f>
        <v>Vyšeh.</v>
      </c>
      <c r="V7" s="114">
        <f>'[8]Pořadí zápasníků'!$A10</f>
        <v>1</v>
      </c>
      <c r="W7" s="115" t="str">
        <f>'[8]Pořadí zápasníků'!$C10</f>
        <v>Cor.Nitra</v>
      </c>
      <c r="X7" s="114">
        <f>'[9]Pořadí zápasníků'!$A10</f>
        <v>1</v>
      </c>
      <c r="Y7" s="115" t="str">
        <f>'[9]Pořadí zápasníků'!$C10</f>
        <v>Sl.Plz.</v>
      </c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46"/>
      <c r="E8" s="47"/>
      <c r="F8" s="112"/>
      <c r="G8" s="113"/>
      <c r="H8" s="112"/>
      <c r="I8" s="113"/>
      <c r="J8" s="114">
        <f>'[2]Pořadí zápasníků'!$A11</f>
        <v>2</v>
      </c>
      <c r="K8" s="115" t="str">
        <f>'[2]Pořadí zápasníků'!$C11</f>
        <v>Sl.Plz.</v>
      </c>
      <c r="L8" s="114">
        <f>'[3]Pořadí zápasníků'!$A11</f>
        <v>2</v>
      </c>
      <c r="M8" s="115" t="str">
        <f>'[3]Pořadí zápasníků'!$C11</f>
        <v>Sok.Vít.</v>
      </c>
      <c r="N8" s="114">
        <f>'[4]Pořadí zápasníků'!$A11</f>
        <v>2</v>
      </c>
      <c r="O8" s="115" t="str">
        <f>'[4]Pořadí zápasníků'!$C11</f>
        <v>N.Jič.</v>
      </c>
      <c r="P8" s="114">
        <f>'[5]Pořadí zápasníků'!$A11</f>
        <v>2</v>
      </c>
      <c r="Q8" s="115" t="str">
        <f>'[5]Pořadí zápasníků'!$C11</f>
        <v>UTE</v>
      </c>
      <c r="R8" s="114">
        <f>'[6]Pořadí zápasníků'!$A11</f>
        <v>2</v>
      </c>
      <c r="S8" s="115" t="str">
        <f>'[6]Pořadí zápasníků'!$C11</f>
        <v>Bánovce</v>
      </c>
      <c r="T8" s="114">
        <f>'[7]Pořadí zápasníků'!$A11</f>
        <v>2</v>
      </c>
      <c r="U8" s="115" t="str">
        <f>'[7]Pořadí zápasníků'!$C11</f>
        <v>Nivn.</v>
      </c>
      <c r="V8" s="114">
        <f>'[8]Pořadí zápasníků'!$A11</f>
        <v>2</v>
      </c>
      <c r="W8" s="115" t="str">
        <f>'[8]Pořadí zápasníků'!$C11</f>
        <v>AC Nitra</v>
      </c>
      <c r="X8" s="114">
        <f>'[9]Pořadí zápasníků'!$A11</f>
        <v>2</v>
      </c>
      <c r="Y8" s="115" t="str">
        <f>'[9]Pořadí zápasníků'!$C11</f>
        <v>Bánovce</v>
      </c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4">
        <f>'[2]Pořadí zápasníků'!$A12</f>
        <v>3</v>
      </c>
      <c r="K9" s="115" t="str">
        <f>'[2]Pořadí zápasníků'!$C12</f>
        <v>Sok.Vít.</v>
      </c>
      <c r="L9" s="112"/>
      <c r="M9" s="113"/>
      <c r="N9" s="114">
        <f>'[4]Pořadí zápasníků'!$A12</f>
        <v>3</v>
      </c>
      <c r="O9" s="115" t="str">
        <f>'[4]Pořadí zápasníků'!$C12</f>
        <v>N.Jič.</v>
      </c>
      <c r="P9" s="114">
        <f>'[5]Pořadí zápasníků'!$A12</f>
        <v>3</v>
      </c>
      <c r="Q9" s="115" t="str">
        <f>'[5]Pořadí zápasníků'!$C12</f>
        <v>Bánovce</v>
      </c>
      <c r="R9" s="114">
        <f>'[6]Pořadí zápasníků'!$A12</f>
        <v>3</v>
      </c>
      <c r="S9" s="115" t="str">
        <f>'[6]Pořadí zápasníků'!$C12</f>
        <v>St.Ľub.</v>
      </c>
      <c r="T9" s="114">
        <f>'[7]Pořadí zápasníků'!$A12</f>
        <v>3</v>
      </c>
      <c r="U9" s="115" t="str">
        <f>'[7]Pořadí zápasníků'!$C12</f>
        <v>Čech.</v>
      </c>
      <c r="V9" s="114">
        <f>'[8]Pořadí zápasníků'!$A12</f>
        <v>3</v>
      </c>
      <c r="W9" s="115" t="str">
        <f>'[8]Pořadí zápasníků'!$C12</f>
        <v>AC Nitra</v>
      </c>
      <c r="X9" s="114">
        <f>'[9]Pořadí zápasníků'!$A12</f>
        <v>3</v>
      </c>
      <c r="Y9" s="115" t="str">
        <f>'[9]Pořadí zápasníků'!$C12</f>
        <v>Gogolin</v>
      </c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4">
        <f>'[2]Pořadí zápasníků'!$A13</f>
        <v>4</v>
      </c>
      <c r="K10" s="115" t="str">
        <f>'[2]Pořadí zápasníků'!$C13</f>
        <v>Gogolin</v>
      </c>
      <c r="L10" s="112"/>
      <c r="M10" s="113"/>
      <c r="N10" s="114">
        <f>'[4]Pořadí zápasníků'!$A13</f>
        <v>4</v>
      </c>
      <c r="O10" s="115" t="str">
        <f>'[4]Pořadí zápasníků'!$C13</f>
        <v>Mol.</v>
      </c>
      <c r="P10" s="114">
        <f>'[5]Pořadí zápasníků'!$A13</f>
        <v>4</v>
      </c>
      <c r="Q10" s="115" t="str">
        <f>'[5]Pořadí zápasníků'!$C13</f>
        <v>Cor.Nitra</v>
      </c>
      <c r="R10" s="114">
        <f>'[6]Pořadí zápasníků'!$A13</f>
        <v>4</v>
      </c>
      <c r="S10" s="115" t="str">
        <f>'[6]Pořadí zápasníků'!$C13</f>
        <v>Gogolin</v>
      </c>
      <c r="T10" s="114">
        <f>'[7]Pořadí zápasníků'!$A13</f>
        <v>4</v>
      </c>
      <c r="U10" s="115" t="str">
        <f>'[7]Pořadí zápasníků'!$C13</f>
        <v>Cor.Nitra</v>
      </c>
      <c r="V10" s="114">
        <f>'[8]Pořadí zápasníků'!$A13</f>
        <v>4</v>
      </c>
      <c r="W10" s="115" t="str">
        <f>'[8]Pořadí zápasníků'!$C13</f>
        <v>Olom.</v>
      </c>
      <c r="X10" s="114">
        <f>'[9]Pořadí zápasníků'!$A13</f>
        <v>4</v>
      </c>
      <c r="Y10" s="115" t="str">
        <f>'[9]Pořadí zápasníků'!$C13</f>
        <v>Bánovce</v>
      </c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114">
        <f>'[4]Pořadí zápasníků'!$A14</f>
        <v>5</v>
      </c>
      <c r="O11" s="115" t="str">
        <f>'[4]Pořadí zápasníků'!$C14</f>
        <v>Sl.Plz.</v>
      </c>
      <c r="P11" s="114">
        <f>'[5]Pořadí zápasníků'!$A14</f>
        <v>5</v>
      </c>
      <c r="Q11" s="115" t="str">
        <f>'[5]Pořadí zápasníků'!$C14</f>
        <v>Sl.Plz.</v>
      </c>
      <c r="R11" s="46"/>
      <c r="S11" s="47"/>
      <c r="T11" s="114">
        <f>'[7]Pořadí zápasníků'!$A14</f>
        <v>5</v>
      </c>
      <c r="U11" s="115" t="str">
        <f>'[7]Pořadí zápasníků'!$C14</f>
        <v>Bohem.</v>
      </c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114">
        <f>'[5]Pořadí zápasníků'!$A15</f>
        <v>6</v>
      </c>
      <c r="Q12" s="115" t="str">
        <f>'[5]Pořadí zápasníků'!$C15</f>
        <v>N.Jič.</v>
      </c>
      <c r="R12" s="46"/>
      <c r="S12" s="47"/>
      <c r="T12" s="114">
        <f>'[7]Pořadí zápasníků'!$A15</f>
        <v>6</v>
      </c>
      <c r="U12" s="115" t="str">
        <f>'[7]Pořadí zápasníků'!$C15</f>
        <v>Sok.Vít.</v>
      </c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114">
        <f>'[5]Pořadí zápasníků'!$A16</f>
        <v>7</v>
      </c>
      <c r="Q13" s="115" t="str">
        <f>'[5]Pořadí zápasníků'!$C16</f>
        <v>Sl.Plz.</v>
      </c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F1" zoomScale="88" zoomScaleNormal="88" zoomScaleSheetLayoutView="100" workbookViewId="0">
      <selection activeCell="Z17" sqref="Z17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21" t="str">
        <f>CONCATENATE("Soutěž družstev - ",'[10]Základní údaje'!$B$3,", ",'[10]Základní údaje'!$D$3,", ",'[10]Základní údaje'!$G$3,BQ12)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[10]Soutěž!$F$5</f>
        <v>0</v>
      </c>
      <c r="AA1" s="42">
        <f>[10]Soutěž!$F$5</f>
        <v>0</v>
      </c>
      <c r="AB1" s="16" t="str">
        <f>AC1</f>
        <v>x</v>
      </c>
      <c r="AC1" s="16" t="str">
        <f>[10]Soutěž!$H$5</f>
        <v>x</v>
      </c>
      <c r="AG1" s="140" t="s">
        <v>21</v>
      </c>
      <c r="AH1" s="140"/>
      <c r="AI1" s="140"/>
      <c r="AJ1" s="140"/>
      <c r="AK1" s="140"/>
      <c r="AL1" s="59">
        <v>99</v>
      </c>
      <c r="AM1" s="139" t="s">
        <v>23</v>
      </c>
      <c r="AN1" s="139"/>
      <c r="AO1" s="139"/>
      <c r="AP1" s="139"/>
      <c r="AQ1" s="139"/>
      <c r="AR1" s="139"/>
      <c r="AS1" s="43">
        <f>ES4</f>
        <v>10</v>
      </c>
      <c r="AT1" s="138" t="s">
        <v>24</v>
      </c>
      <c r="AU1" s="138"/>
      <c r="AV1" s="138"/>
      <c r="AW1" s="138"/>
      <c r="AX1" s="138"/>
      <c r="AY1" s="138"/>
      <c r="AZ1" s="138"/>
      <c r="BA1" s="138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5" t="s">
        <v>81</v>
      </c>
      <c r="B3" s="150" t="str">
        <f>'Celkové výsledky'!B3:B4</f>
        <v>oddíl</v>
      </c>
      <c r="C3" s="152" t="str">
        <f>CONCATENATE("věkové kategorie ",BP95," - počet hodnocených zavodníků - ",BQ4)</f>
        <v>věkové kategorie žáci, v.s. - počet hodnocených zavodníků - všichni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4"/>
      <c r="W3" s="148" t="s">
        <v>72</v>
      </c>
      <c r="X3" s="149" t="s">
        <v>71</v>
      </c>
      <c r="Y3" s="155" t="str">
        <f>'Celkové výsledky'!Y3:Y4</f>
        <v>pořadí</v>
      </c>
      <c r="Z3" s="16">
        <f>LARGE(Z5:Z14,1)</f>
        <v>6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8</v>
      </c>
      <c r="CG3" s="19">
        <f t="shared" si="1"/>
        <v>8</v>
      </c>
      <c r="CH3" s="19">
        <f t="shared" si="1"/>
        <v>7</v>
      </c>
      <c r="CI3" s="19">
        <f t="shared" si="1"/>
        <v>7</v>
      </c>
      <c r="CJ3" s="19">
        <f t="shared" si="1"/>
        <v>3</v>
      </c>
      <c r="CK3" s="19">
        <f t="shared" si="1"/>
        <v>2</v>
      </c>
      <c r="CL3" s="19">
        <f t="shared" si="1"/>
        <v>1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4" t="str">
        <f>W3</f>
        <v>body za záv. na bod. umísť. celkem</v>
      </c>
      <c r="EM3" s="144" t="str">
        <f>W3</f>
        <v>body za záv. na bod. umísť. celkem</v>
      </c>
      <c r="EN3" s="144" t="str">
        <f>X3</f>
        <v>počet započt. závod.</v>
      </c>
      <c r="ER3" s="86"/>
    </row>
    <row r="4" spans="1:170" ht="31.9" customHeight="1" thickBot="1" x14ac:dyDescent="0.25">
      <c r="A4" s="146"/>
      <c r="B4" s="151"/>
      <c r="C4" s="26" t="str">
        <f>Spojení!$D$5</f>
        <v>38 kg</v>
      </c>
      <c r="D4" s="26" t="str">
        <f>Spojení!$F$5</f>
        <v>41 kg</v>
      </c>
      <c r="E4" s="26" t="str">
        <f>Spojení!$H$5</f>
        <v>44 kg</v>
      </c>
      <c r="F4" s="26" t="str">
        <f>Spojení!$J$5</f>
        <v>48 kg</v>
      </c>
      <c r="G4" s="26" t="str">
        <f>Spojení!$L$5</f>
        <v>52 kg</v>
      </c>
      <c r="H4" s="26" t="str">
        <f>Spojení!$N$5</f>
        <v>57 kg</v>
      </c>
      <c r="I4" s="26" t="str">
        <f>Spojení!$P$5</f>
        <v>62 kg</v>
      </c>
      <c r="J4" s="26" t="str">
        <f>Spojení!$R$5</f>
        <v>68 kg</v>
      </c>
      <c r="K4" s="26" t="str">
        <f>Spojení!$T$5</f>
        <v>75 kg</v>
      </c>
      <c r="L4" s="26" t="str">
        <f>Spojení!$V$5</f>
        <v>85 kg</v>
      </c>
      <c r="M4" s="26" t="str">
        <f>Spojení!$X$5</f>
        <v>100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6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4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38 kg</v>
      </c>
      <c r="DT4" s="14" t="str">
        <f t="shared" ref="DT4:EJ4" si="2">D4</f>
        <v>41 kg</v>
      </c>
      <c r="DU4" s="14" t="str">
        <f t="shared" si="2"/>
        <v>44 kg</v>
      </c>
      <c r="DV4" s="14" t="str">
        <f t="shared" si="2"/>
        <v>48 kg</v>
      </c>
      <c r="DW4" s="14" t="str">
        <f t="shared" si="2"/>
        <v>52 kg</v>
      </c>
      <c r="DX4" s="14" t="str">
        <f t="shared" si="2"/>
        <v>57 kg</v>
      </c>
      <c r="DY4" s="14" t="str">
        <f t="shared" si="2"/>
        <v>62 kg</v>
      </c>
      <c r="DZ4" s="14" t="str">
        <f t="shared" si="2"/>
        <v>68 kg</v>
      </c>
      <c r="EA4" s="14" t="str">
        <f t="shared" si="2"/>
        <v>75 kg</v>
      </c>
      <c r="EB4" s="14" t="str">
        <f t="shared" si="2"/>
        <v>85 kg</v>
      </c>
      <c r="EC4" s="14" t="str">
        <f t="shared" si="2"/>
        <v>100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4"/>
      <c r="EN4" s="144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'[11]Počty podle oddílů'!$D72</f>
        <v>TJ KZ Bohemians Praha</v>
      </c>
      <c r="B5" s="25" t="str">
        <f>'[11]Počty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>
        <f>IF((ABS('Hmotnost 9'!V6))=0,"",ABS('Hmotnost 9'!V6))</f>
        <v>2</v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2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1</v>
      </c>
      <c r="Y5" s="4">
        <f>IF(X5=0,"",(FN5))</f>
        <v>16</v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1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24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1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16807</v>
      </c>
      <c r="CT5" s="14">
        <f>W5</f>
        <v>2</v>
      </c>
      <c r="CV5" s="14">
        <v>1</v>
      </c>
      <c r="CX5" s="91">
        <f>((100+CT5)*100000000+CR5)+CV5*0.01+0.001</f>
        <v>10200016807.011</v>
      </c>
      <c r="CY5" s="14">
        <f>Y5</f>
        <v>16</v>
      </c>
      <c r="CZ5" s="91">
        <f>LARGE($CX$5:$CX$67,CV5)</f>
        <v>12452824401.171</v>
      </c>
      <c r="DA5" s="14">
        <f>LEN(CZ5)</f>
        <v>15</v>
      </c>
      <c r="DB5" s="14">
        <v>1</v>
      </c>
      <c r="DC5" s="14">
        <f t="shared" ref="DC5:DC36" si="3">VALUE(MID(CZ5,DA5-2,2))</f>
        <v>17</v>
      </c>
      <c r="DD5" s="14">
        <f>IF(A5=0,0,1)</f>
        <v>1</v>
      </c>
      <c r="DF5" s="14">
        <f>IF(CY5="",1999000,((1000+CY5)*1000+CV5))</f>
        <v>1016001</v>
      </c>
      <c r="DG5" s="14">
        <f>SMALL($DF$5:$DF$67,CV5)</f>
        <v>1001017</v>
      </c>
      <c r="DH5" s="14">
        <f>LEN(DG5)</f>
        <v>7</v>
      </c>
      <c r="DI5" s="14">
        <f>VALUE(MID(DG5,2,3))</f>
        <v>1</v>
      </c>
      <c r="DJ5" s="14">
        <f>IF(DI5=999,"",(VALUE(MID(DG5,DH5-2,3))))</f>
        <v>17</v>
      </c>
      <c r="DM5" s="14">
        <f>VALUE(MID(CZ5,2,2))</f>
        <v>24</v>
      </c>
      <c r="DN5" s="14">
        <f>IF(DM5=0,"",DJ5)</f>
        <v>17</v>
      </c>
      <c r="DQ5" s="65" t="str">
        <f>IF(DN5="","",(INDEX($A$5:$A$67,DN5)))</f>
        <v>KZ Bánovce - SVK</v>
      </c>
      <c r="DR5" s="65" t="str">
        <f>IF(DN5="","",(INDEX($B$5:$B$67,DN5)))</f>
        <v>Bánovce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>
        <f>IF(DN5="","",(INDEX($F$5:$F$67,DN5)))</f>
        <v>7</v>
      </c>
      <c r="DW5" s="14" t="str">
        <f>IF(DN5="","",(INDEX($G$5:$G$67,DN5)))</f>
        <v/>
      </c>
      <c r="DX5" s="14" t="str">
        <f>IF(DN5="","",(INDEX($H$5:$H$67,DN5)))</f>
        <v/>
      </c>
      <c r="DY5" s="14">
        <f>IF(DN5="","",(INDEX($I$5:$I$67,DN5)))</f>
        <v>4</v>
      </c>
      <c r="DZ5" s="14">
        <f>IF(DN5="","",(INDEX($J$5:$J$67,DN5)))</f>
        <v>5</v>
      </c>
      <c r="EA5" s="14" t="str">
        <f>IF(DN5="","",(INDEX($K$5:$K$67,DN5)))</f>
        <v/>
      </c>
      <c r="EB5" s="14" t="str">
        <f>IF(DN5="","",(INDEX($L$5:$L$67,DN5)))</f>
        <v/>
      </c>
      <c r="EC5" s="14">
        <f>IF(DN5="","",(INDEX($M$5:$M$67,DN5)))</f>
        <v>8</v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24</v>
      </c>
      <c r="EN5" s="14">
        <f>IF(DN5="","",(INDEX($X$5:$X$67,DN5)))</f>
        <v>5</v>
      </c>
      <c r="ER5" s="86"/>
      <c r="EX5" s="91">
        <f>CX5</f>
        <v>10200016807.011</v>
      </c>
      <c r="EY5" s="14">
        <f>DD5</f>
        <v>1</v>
      </c>
      <c r="EZ5" s="14">
        <v>1</v>
      </c>
      <c r="FA5" s="91">
        <f>IF(EY5=1,(EX5),$FA$1+0.001)</f>
        <v>10200016807.011</v>
      </c>
      <c r="FC5" s="91">
        <f>LARGE($FA$5:$FA$67,EZ5)</f>
        <v>12452824401.171</v>
      </c>
      <c r="FD5" s="14">
        <f>LEN(FC5)</f>
        <v>15</v>
      </c>
      <c r="FF5" s="14">
        <f>IF(FC5=$FC$1,99,(VALUE(MID(FC5,FD5-2,2))))</f>
        <v>17</v>
      </c>
      <c r="FH5" s="14">
        <f>(1000+FF5)*1000+EZ5</f>
        <v>1017001</v>
      </c>
      <c r="FJ5" s="14">
        <f>SMALL($FH$5:$FH$67,EZ5)</f>
        <v>1001016</v>
      </c>
      <c r="FK5" s="14">
        <f>LEN(FJ5)</f>
        <v>7</v>
      </c>
      <c r="FM5" s="14">
        <f>VALUE(MID(FJ5,2,3))</f>
        <v>1</v>
      </c>
      <c r="FN5" s="14">
        <f>IF(FM5=99,"",(VALUE(MID(FJ5,FK5-2,3))))</f>
        <v>16</v>
      </c>
    </row>
    <row r="6" spans="1:170" ht="20.100000000000001" customHeight="1" x14ac:dyDescent="0.35">
      <c r="A6" s="110" t="str">
        <f>'[11]Počty podle oddílů'!$D73</f>
        <v xml:space="preserve">T.J. Sokol Vyšehrad                                      </v>
      </c>
      <c r="B6" s="111" t="str">
        <f>'[11]Počty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>
        <f>IF((ABS('Hmotnost 7'!V7))=0,"",ABS('Hmotnost 7'!V7))</f>
        <v>7</v>
      </c>
      <c r="J6" s="1" t="str">
        <f>IF((ABS('Hmotnost 8'!V7))=0,"",ABS('Hmotnost 8'!V7))</f>
        <v/>
      </c>
      <c r="K6" s="1">
        <f>IF((ABS('Hmotnost 9'!V7))=0,"",ABS('Hmotnost 9'!V7))</f>
        <v>7</v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14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2</v>
      </c>
      <c r="Y6" s="4">
        <f t="shared" ref="Y6:Y67" si="4">IF(X6=0,"",(FN6))</f>
        <v>5</v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2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17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2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80707214</v>
      </c>
      <c r="CT6" s="14">
        <f t="shared" ref="CT6:CT67" si="9">W6</f>
        <v>14</v>
      </c>
      <c r="CV6" s="14">
        <f>CV5+1</f>
        <v>2</v>
      </c>
      <c r="CX6" s="91">
        <f t="shared" ref="CX6:CX67" si="10">((100+CT6)*100000000+CR6)+CV6*0.01+0.001</f>
        <v>11480707214.021</v>
      </c>
      <c r="CY6" s="14">
        <f t="shared" ref="CY6:CY67" si="11">Y6</f>
        <v>5</v>
      </c>
      <c r="CZ6" s="91">
        <f t="shared" ref="CZ6:CZ67" si="12">LARGE($CX$5:$CX$67,CV6)</f>
        <v>11746944352.130999</v>
      </c>
      <c r="DA6" s="14">
        <f t="shared" ref="DA6:DA67" si="13">LEN(CZ6)</f>
        <v>15</v>
      </c>
      <c r="DB6" s="14">
        <f>DB5+1</f>
        <v>2</v>
      </c>
      <c r="DC6" s="14">
        <f t="shared" si="3"/>
        <v>13</v>
      </c>
      <c r="DD6" s="14">
        <f t="shared" ref="DD6:DD67" si="14">IF(A6=0,0,1)</f>
        <v>1</v>
      </c>
      <c r="DF6" s="14">
        <f t="shared" ref="DF6:DF67" si="15">IF(CY6="",1999000,((1000+CY6)*1000+CV6))</f>
        <v>1005002</v>
      </c>
      <c r="DG6" s="14">
        <f t="shared" ref="DG6:DG67" si="16">SMALL($DF$5:$DF$67,CV6)</f>
        <v>1002013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13</v>
      </c>
      <c r="DM6" s="14">
        <f t="shared" ref="DM6:DM67" si="20">VALUE(MID(CZ6,2,2))</f>
        <v>17</v>
      </c>
      <c r="DN6" s="14">
        <f t="shared" ref="DN6:DN67" si="21">IF(DM6=0,"",DJ6)</f>
        <v>13</v>
      </c>
      <c r="DQ6" s="65" t="str">
        <f t="shared" ref="DQ6:DQ66" si="22">IF(DN6="","",(INDEX($A$5:$A$67,DN6)))</f>
        <v>T.J. Sokol Vítkovice</v>
      </c>
      <c r="DR6" s="65" t="str">
        <f t="shared" ref="DR6:DR66" si="23">IF(DN6="","",(INDEX($B$5:$B$67,DN6)))</f>
        <v>Sok.Vít.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>
        <f t="shared" ref="DV6:DV66" si="27">IF(DN6="","",(INDEX($F$5:$F$67,DN6)))</f>
        <v>4</v>
      </c>
      <c r="DW6" s="14">
        <f t="shared" ref="DW6:DW66" si="28">IF(DN6="","",(INDEX($G$5:$G$67,DN6)))</f>
        <v>5</v>
      </c>
      <c r="DX6" s="14">
        <f t="shared" ref="DX6:DX66" si="29">IF(DN6="","",(INDEX($H$5:$H$67,DN6)))</f>
        <v>7</v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>
        <f t="shared" ref="EA6:EA66" si="32">IF(DN6="","",(INDEX($K$5:$K$67,DN6)))</f>
        <v>1</v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17</v>
      </c>
      <c r="EN6" s="14">
        <f t="shared" ref="EN6:EN67" si="45">IF(DN6="","",(INDEX($X$5:$X$67,DN6)))</f>
        <v>4</v>
      </c>
      <c r="EO6" s="66"/>
      <c r="EP6" s="66"/>
      <c r="EQ6" s="66"/>
      <c r="ER6" s="63" t="str">
        <f>AT1</f>
        <v>Je to MČR (ANO/NE):</v>
      </c>
      <c r="ES6" s="141" t="s">
        <v>25</v>
      </c>
      <c r="ET6" s="141"/>
      <c r="EX6" s="91">
        <f t="shared" ref="EX6:EX67" si="46">CX6</f>
        <v>11480707214.021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11480707214.021</v>
      </c>
      <c r="FC6" s="91">
        <f t="shared" ref="FC6:FC67" si="49">LARGE($FA$5:$FA$67,EZ6)</f>
        <v>11746944352.130999</v>
      </c>
      <c r="FD6" s="14">
        <f t="shared" ref="FD6:FD67" si="50">LEN(FC6)</f>
        <v>15</v>
      </c>
      <c r="FF6" s="14">
        <f t="shared" ref="FF6:FF67" si="51">IF(FC6=$FC$1,99,(VALUE(MID(FC6,FD6-2,2))))</f>
        <v>13</v>
      </c>
      <c r="FH6" s="14">
        <f t="shared" ref="FH6:FH67" si="52">(1000+FF6)*1000+EZ6</f>
        <v>1013002</v>
      </c>
      <c r="FJ6" s="14">
        <f t="shared" ref="FJ6:FJ67" si="53">SMALL($FH$5:$FH$67,EZ6)</f>
        <v>1002005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5</v>
      </c>
    </row>
    <row r="7" spans="1:170" ht="20.100000000000001" customHeight="1" x14ac:dyDescent="0.35">
      <c r="A7" s="110" t="str">
        <f>'[11]Počty podle oddílů'!$D74</f>
        <v>SK Zápas Jablunkov</v>
      </c>
      <c r="B7" s="111" t="str">
        <f>'[11]Počty podle oddílů'!$E74</f>
        <v>Jabl.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0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0</v>
      </c>
      <c r="Y7" s="4" t="str">
        <f t="shared" si="4"/>
        <v/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16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0</v>
      </c>
      <c r="CT7" s="14">
        <f t="shared" si="9"/>
        <v>0</v>
      </c>
      <c r="CV7" s="14">
        <f t="shared" ref="CV7:CV67" si="60">CV6+1</f>
        <v>3</v>
      </c>
      <c r="CX7" s="91">
        <f t="shared" si="10"/>
        <v>10000000000.031</v>
      </c>
      <c r="CY7" s="14" t="str">
        <f t="shared" si="11"/>
        <v/>
      </c>
      <c r="CZ7" s="91">
        <f t="shared" si="12"/>
        <v>11646941951.181</v>
      </c>
      <c r="DA7" s="14">
        <f t="shared" si="13"/>
        <v>15</v>
      </c>
      <c r="DB7" s="14">
        <f t="shared" ref="DB7:DB67" si="61">DB6+1</f>
        <v>3</v>
      </c>
      <c r="DC7" s="14">
        <f t="shared" si="3"/>
        <v>18</v>
      </c>
      <c r="DD7" s="14">
        <f t="shared" si="14"/>
        <v>1</v>
      </c>
      <c r="DF7" s="14">
        <f t="shared" si="15"/>
        <v>1999000</v>
      </c>
      <c r="DG7" s="14">
        <f t="shared" si="16"/>
        <v>1003018</v>
      </c>
      <c r="DH7" s="14">
        <f t="shared" si="17"/>
        <v>7</v>
      </c>
      <c r="DI7" s="14">
        <f t="shared" si="18"/>
        <v>3</v>
      </c>
      <c r="DJ7" s="14">
        <f t="shared" si="19"/>
        <v>18</v>
      </c>
      <c r="DM7" s="14">
        <f t="shared" si="20"/>
        <v>16</v>
      </c>
      <c r="DN7" s="14">
        <f t="shared" si="21"/>
        <v>18</v>
      </c>
      <c r="DQ7" s="65" t="str">
        <f t="shared" si="22"/>
        <v>TJ AC Nitra - SVK</v>
      </c>
      <c r="DR7" s="65" t="str">
        <f t="shared" si="23"/>
        <v>AC Nitra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>
        <f t="shared" si="28"/>
        <v>7</v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 t="str">
        <f t="shared" si="32"/>
        <v/>
      </c>
      <c r="EB7" s="14">
        <f t="shared" si="33"/>
        <v>9</v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16</v>
      </c>
      <c r="EN7" s="14">
        <f t="shared" si="45"/>
        <v>3</v>
      </c>
      <c r="EX7" s="91">
        <f t="shared" si="46"/>
        <v>10000000000.031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10000000000.031</v>
      </c>
      <c r="FC7" s="91">
        <f t="shared" si="49"/>
        <v>11646941951.181</v>
      </c>
      <c r="FD7" s="14">
        <f t="shared" si="50"/>
        <v>15</v>
      </c>
      <c r="FF7" s="14">
        <f t="shared" si="51"/>
        <v>18</v>
      </c>
      <c r="FH7" s="14">
        <f t="shared" si="52"/>
        <v>1018003</v>
      </c>
      <c r="FJ7" s="14">
        <f t="shared" si="53"/>
        <v>1003063</v>
      </c>
      <c r="FK7" s="14">
        <f t="shared" si="54"/>
        <v>7</v>
      </c>
      <c r="FM7" s="14">
        <f t="shared" si="55"/>
        <v>3</v>
      </c>
      <c r="FN7" s="14">
        <f t="shared" si="56"/>
        <v>63</v>
      </c>
    </row>
    <row r="8" spans="1:170" ht="20.100000000000001" customHeight="1" x14ac:dyDescent="0.35">
      <c r="A8" s="110" t="str">
        <f>'[11]Počty podle oddílů'!$D75</f>
        <v>Palestra JK Stříbro</v>
      </c>
      <c r="B8" s="111" t="str">
        <f>'[11]Počty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16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11646152365.060999</v>
      </c>
      <c r="DA8" s="14">
        <f t="shared" si="13"/>
        <v>15</v>
      </c>
      <c r="DB8" s="14">
        <f t="shared" si="61"/>
        <v>4</v>
      </c>
      <c r="DC8" s="14">
        <f t="shared" si="3"/>
        <v>6</v>
      </c>
      <c r="DD8" s="14">
        <f t="shared" si="14"/>
        <v>1</v>
      </c>
      <c r="DF8" s="14">
        <f t="shared" si="15"/>
        <v>1999000</v>
      </c>
      <c r="DG8" s="14">
        <f t="shared" si="16"/>
        <v>1004006</v>
      </c>
      <c r="DH8" s="14">
        <f t="shared" si="17"/>
        <v>7</v>
      </c>
      <c r="DI8" s="14">
        <f t="shared" si="18"/>
        <v>4</v>
      </c>
      <c r="DJ8" s="14">
        <f t="shared" si="19"/>
        <v>6</v>
      </c>
      <c r="DM8" s="14">
        <f t="shared" si="20"/>
        <v>16</v>
      </c>
      <c r="DN8" s="14">
        <f t="shared" si="21"/>
        <v>6</v>
      </c>
      <c r="DQ8" s="65" t="str">
        <f t="shared" si="22"/>
        <v>TJ Slavoj Plzeň</v>
      </c>
      <c r="DR8" s="65" t="str">
        <f t="shared" si="23"/>
        <v>Sl.Plz.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>
        <f t="shared" si="27"/>
        <v>5</v>
      </c>
      <c r="DW8" s="14" t="str">
        <f t="shared" si="28"/>
        <v/>
      </c>
      <c r="DX8" s="14">
        <f t="shared" si="29"/>
        <v>2</v>
      </c>
      <c r="DY8" s="14">
        <f t="shared" si="30"/>
        <v>2</v>
      </c>
      <c r="DZ8" s="14" t="str">
        <f t="shared" si="31"/>
        <v/>
      </c>
      <c r="EA8" s="14" t="str">
        <f t="shared" si="32"/>
        <v/>
      </c>
      <c r="EB8" s="14" t="str">
        <f t="shared" si="33"/>
        <v/>
      </c>
      <c r="EC8" s="14">
        <f t="shared" si="34"/>
        <v>7</v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16</v>
      </c>
      <c r="EN8" s="14">
        <f t="shared" si="45"/>
        <v>5</v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11646152365.060999</v>
      </c>
      <c r="FD8" s="14">
        <f t="shared" si="50"/>
        <v>15</v>
      </c>
      <c r="FF8" s="14">
        <f t="shared" si="51"/>
        <v>6</v>
      </c>
      <c r="FH8" s="14">
        <f t="shared" si="52"/>
        <v>1006004</v>
      </c>
      <c r="FJ8" s="14">
        <f t="shared" si="53"/>
        <v>1004062</v>
      </c>
      <c r="FK8" s="14">
        <f t="shared" si="54"/>
        <v>7</v>
      </c>
      <c r="FM8" s="14">
        <f t="shared" si="55"/>
        <v>4</v>
      </c>
      <c r="FN8" s="14">
        <f t="shared" si="56"/>
        <v>62</v>
      </c>
    </row>
    <row r="9" spans="1:170" ht="20.100000000000001" customHeight="1" x14ac:dyDescent="0.35">
      <c r="A9" s="110" t="str">
        <f>'[11]Počty podle oddílů'!$D76</f>
        <v xml:space="preserve">TJ Holýšov </v>
      </c>
      <c r="B9" s="111" t="str">
        <f>'[11]Počty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14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0</v>
      </c>
      <c r="CT9" s="14">
        <f t="shared" si="9"/>
        <v>0</v>
      </c>
      <c r="CV9" s="14">
        <f t="shared" si="60"/>
        <v>5</v>
      </c>
      <c r="CX9" s="91">
        <f t="shared" si="10"/>
        <v>10000000000.050999</v>
      </c>
      <c r="CY9" s="14" t="str">
        <f t="shared" si="11"/>
        <v/>
      </c>
      <c r="CZ9" s="91">
        <f t="shared" si="12"/>
        <v>11480707214.021</v>
      </c>
      <c r="DA9" s="14">
        <f t="shared" si="13"/>
        <v>15</v>
      </c>
      <c r="DB9" s="14">
        <f t="shared" si="61"/>
        <v>5</v>
      </c>
      <c r="DC9" s="14">
        <f t="shared" si="3"/>
        <v>2</v>
      </c>
      <c r="DD9" s="14">
        <f t="shared" si="14"/>
        <v>1</v>
      </c>
      <c r="DF9" s="14">
        <f t="shared" si="15"/>
        <v>1999000</v>
      </c>
      <c r="DG9" s="14">
        <f t="shared" si="16"/>
        <v>1005002</v>
      </c>
      <c r="DH9" s="14">
        <f t="shared" si="17"/>
        <v>7</v>
      </c>
      <c r="DI9" s="14">
        <f t="shared" si="18"/>
        <v>5</v>
      </c>
      <c r="DJ9" s="14">
        <f t="shared" si="19"/>
        <v>2</v>
      </c>
      <c r="DM9" s="14">
        <f t="shared" si="20"/>
        <v>14</v>
      </c>
      <c r="DN9" s="14">
        <f t="shared" si="21"/>
        <v>2</v>
      </c>
      <c r="DQ9" s="65" t="str">
        <f t="shared" si="22"/>
        <v xml:space="preserve">T.J. Sokol Vyšehrad                                      </v>
      </c>
      <c r="DR9" s="65" t="str">
        <f t="shared" si="23"/>
        <v>Vyšeh.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>
        <f t="shared" si="30"/>
        <v>7</v>
      </c>
      <c r="DZ9" s="14" t="str">
        <f t="shared" si="31"/>
        <v/>
      </c>
      <c r="EA9" s="14">
        <f t="shared" si="32"/>
        <v>7</v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14</v>
      </c>
      <c r="EN9" s="14">
        <f t="shared" si="45"/>
        <v>2</v>
      </c>
      <c r="EX9" s="91">
        <f t="shared" si="46"/>
        <v>10000000000.050999</v>
      </c>
      <c r="EY9" s="14">
        <f t="shared" si="47"/>
        <v>1</v>
      </c>
      <c r="EZ9" s="14">
        <f t="shared" si="62"/>
        <v>5</v>
      </c>
      <c r="FA9" s="91">
        <f t="shared" si="48"/>
        <v>10000000000.050999</v>
      </c>
      <c r="FC9" s="91">
        <f t="shared" si="49"/>
        <v>11480707214.021</v>
      </c>
      <c r="FD9" s="14">
        <f t="shared" si="50"/>
        <v>15</v>
      </c>
      <c r="FF9" s="14">
        <f t="shared" si="51"/>
        <v>2</v>
      </c>
      <c r="FH9" s="14">
        <f t="shared" si="52"/>
        <v>1002005</v>
      </c>
      <c r="FJ9" s="14">
        <f t="shared" si="53"/>
        <v>1005061</v>
      </c>
      <c r="FK9" s="14">
        <f t="shared" si="54"/>
        <v>7</v>
      </c>
      <c r="FM9" s="14">
        <f t="shared" si="55"/>
        <v>5</v>
      </c>
      <c r="FN9" s="14">
        <f t="shared" si="56"/>
        <v>61</v>
      </c>
    </row>
    <row r="10" spans="1:170" ht="20.100000000000001" customHeight="1" x14ac:dyDescent="0.35">
      <c r="A10" s="110" t="str">
        <f>'[11]Počty podle oddílů'!$D77</f>
        <v>TJ Slavoj Plzeň</v>
      </c>
      <c r="B10" s="111" t="str">
        <f>'[11]Počty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>
        <f>IF((ABS('Hmotnost 4'!V11))=0,"",ABS('Hmotnost 4'!V11))</f>
        <v>5</v>
      </c>
      <c r="G10" s="1" t="str">
        <f>IF((ABS('Hmotnost 5'!V11))=0,"",ABS('Hmotnost 5'!V11))</f>
        <v/>
      </c>
      <c r="H10" s="1">
        <f>IF((ABS('Hmotnost 6'!V11))=0,"",ABS('Hmotnost 6'!V11))</f>
        <v>2</v>
      </c>
      <c r="I10" s="1">
        <f>IF((ABS('Hmotnost 7'!V11))=0,"",ABS('Hmotnost 7'!V11))</f>
        <v>2</v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>
        <f>IF((ABS('Hmotnost 11'!V11))=0,"",ABS('Hmotnost 11'!V11))</f>
        <v>7</v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16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5</v>
      </c>
      <c r="Y10" s="4">
        <f t="shared" si="4"/>
        <v>4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1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1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2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13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1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1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2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1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46152365</v>
      </c>
      <c r="CT10" s="14">
        <f t="shared" si="9"/>
        <v>16</v>
      </c>
      <c r="CV10" s="14">
        <f t="shared" si="60"/>
        <v>6</v>
      </c>
      <c r="CX10" s="91">
        <f t="shared" si="10"/>
        <v>11646152365.060999</v>
      </c>
      <c r="CY10" s="14">
        <f t="shared" si="11"/>
        <v>4</v>
      </c>
      <c r="CZ10" s="91">
        <f t="shared" si="12"/>
        <v>11340588905.201</v>
      </c>
      <c r="DA10" s="14">
        <f t="shared" si="13"/>
        <v>15</v>
      </c>
      <c r="DB10" s="14">
        <f t="shared" si="61"/>
        <v>6</v>
      </c>
      <c r="DC10" s="14">
        <f t="shared" si="3"/>
        <v>20</v>
      </c>
      <c r="DD10" s="14">
        <f t="shared" si="14"/>
        <v>1</v>
      </c>
      <c r="DF10" s="14">
        <f t="shared" si="15"/>
        <v>1004006</v>
      </c>
      <c r="DG10" s="14">
        <f t="shared" si="16"/>
        <v>1006020</v>
      </c>
      <c r="DH10" s="14">
        <f t="shared" si="17"/>
        <v>7</v>
      </c>
      <c r="DI10" s="14">
        <f t="shared" si="18"/>
        <v>6</v>
      </c>
      <c r="DJ10" s="14">
        <f t="shared" si="19"/>
        <v>20</v>
      </c>
      <c r="DM10" s="14">
        <f t="shared" si="20"/>
        <v>13</v>
      </c>
      <c r="DN10" s="14">
        <f t="shared" si="21"/>
        <v>20</v>
      </c>
      <c r="DQ10" s="65" t="str">
        <f t="shared" si="22"/>
        <v>Corgoň Nitra</v>
      </c>
      <c r="DR10" s="65" t="str">
        <f t="shared" si="23"/>
        <v>Cor.Nitra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>
        <f t="shared" si="30"/>
        <v>3</v>
      </c>
      <c r="DZ10" s="14" t="str">
        <f t="shared" si="31"/>
        <v/>
      </c>
      <c r="EA10" s="14">
        <f t="shared" si="32"/>
        <v>3</v>
      </c>
      <c r="EB10" s="14">
        <f t="shared" si="33"/>
        <v>7</v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13</v>
      </c>
      <c r="EN10" s="14">
        <f t="shared" si="45"/>
        <v>3</v>
      </c>
      <c r="EX10" s="91">
        <f t="shared" si="46"/>
        <v>11646152365.060999</v>
      </c>
      <c r="EY10" s="14">
        <f t="shared" si="47"/>
        <v>1</v>
      </c>
      <c r="EZ10" s="14">
        <f t="shared" si="62"/>
        <v>6</v>
      </c>
      <c r="FA10" s="91">
        <f t="shared" si="48"/>
        <v>11646152365.060999</v>
      </c>
      <c r="FC10" s="91">
        <f t="shared" si="49"/>
        <v>11340588905.201</v>
      </c>
      <c r="FD10" s="14">
        <f t="shared" si="50"/>
        <v>15</v>
      </c>
      <c r="FF10" s="14">
        <f t="shared" si="51"/>
        <v>20</v>
      </c>
      <c r="FH10" s="14">
        <f t="shared" si="52"/>
        <v>1020006</v>
      </c>
      <c r="FJ10" s="14">
        <f t="shared" si="53"/>
        <v>1006004</v>
      </c>
      <c r="FK10" s="14">
        <f t="shared" si="54"/>
        <v>7</v>
      </c>
      <c r="FM10" s="14">
        <f t="shared" si="55"/>
        <v>6</v>
      </c>
      <c r="FN10" s="14">
        <f t="shared" si="56"/>
        <v>4</v>
      </c>
    </row>
    <row r="11" spans="1:170" ht="20.100000000000001" customHeight="1" x14ac:dyDescent="0.35">
      <c r="A11" s="110" t="str">
        <f>'[11]Počty podle oddílů'!$D78</f>
        <v>TJ Nivnice</v>
      </c>
      <c r="B11" s="111" t="str">
        <f>'[11]Počty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>
        <f>IF((ABS('Hmotnost 9'!V12))=0,"",ABS('Hmotnost 9'!V12))</f>
        <v>5</v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5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1</v>
      </c>
      <c r="Y11" s="4">
        <f t="shared" si="4"/>
        <v>11</v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1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10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1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5764801</v>
      </c>
      <c r="CT11" s="14">
        <f t="shared" si="9"/>
        <v>5</v>
      </c>
      <c r="CV11" s="14">
        <f t="shared" si="60"/>
        <v>7</v>
      </c>
      <c r="CX11" s="91">
        <f t="shared" si="10"/>
        <v>10505764801.070999</v>
      </c>
      <c r="CY11" s="14">
        <f t="shared" si="11"/>
        <v>11</v>
      </c>
      <c r="CZ11" s="91">
        <f t="shared" si="12"/>
        <v>11006590745.111</v>
      </c>
      <c r="DA11" s="14">
        <f t="shared" si="13"/>
        <v>15</v>
      </c>
      <c r="DB11" s="14">
        <f t="shared" si="61"/>
        <v>7</v>
      </c>
      <c r="DC11" s="14">
        <f t="shared" si="3"/>
        <v>11</v>
      </c>
      <c r="DD11" s="14">
        <f t="shared" si="14"/>
        <v>1</v>
      </c>
      <c r="DF11" s="14">
        <f t="shared" si="15"/>
        <v>1011007</v>
      </c>
      <c r="DG11" s="14">
        <f t="shared" si="16"/>
        <v>1007011</v>
      </c>
      <c r="DH11" s="14">
        <f t="shared" si="17"/>
        <v>7</v>
      </c>
      <c r="DI11" s="14">
        <f t="shared" si="18"/>
        <v>7</v>
      </c>
      <c r="DJ11" s="14">
        <f t="shared" si="19"/>
        <v>11</v>
      </c>
      <c r="DM11" s="14">
        <f t="shared" si="20"/>
        <v>10</v>
      </c>
      <c r="DN11" s="14">
        <f t="shared" si="21"/>
        <v>11</v>
      </c>
      <c r="DQ11" s="65" t="str">
        <f t="shared" si="22"/>
        <v>TJ Nový Jičín</v>
      </c>
      <c r="DR11" s="65" t="str">
        <f t="shared" si="23"/>
        <v>N.Jič.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>
        <f t="shared" si="29"/>
        <v>9</v>
      </c>
      <c r="DY11" s="14">
        <f t="shared" si="30"/>
        <v>1</v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10</v>
      </c>
      <c r="EN11" s="14">
        <f t="shared" si="45"/>
        <v>3</v>
      </c>
      <c r="EX11" s="91">
        <f t="shared" si="46"/>
        <v>10505764801.070999</v>
      </c>
      <c r="EY11" s="14">
        <f t="shared" si="47"/>
        <v>1</v>
      </c>
      <c r="EZ11" s="14">
        <f t="shared" si="62"/>
        <v>7</v>
      </c>
      <c r="FA11" s="91">
        <f t="shared" si="48"/>
        <v>10505764801.070999</v>
      </c>
      <c r="FC11" s="91">
        <f t="shared" si="49"/>
        <v>11006590745.111</v>
      </c>
      <c r="FD11" s="14">
        <f t="shared" si="50"/>
        <v>15</v>
      </c>
      <c r="FF11" s="14">
        <f t="shared" si="51"/>
        <v>11</v>
      </c>
      <c r="FH11" s="14">
        <f t="shared" si="52"/>
        <v>1011007</v>
      </c>
      <c r="FJ11" s="14">
        <f t="shared" si="53"/>
        <v>1007011</v>
      </c>
      <c r="FK11" s="14">
        <f t="shared" si="54"/>
        <v>7</v>
      </c>
      <c r="FM11" s="14">
        <f t="shared" si="55"/>
        <v>7</v>
      </c>
      <c r="FN11" s="14">
        <f t="shared" si="56"/>
        <v>11</v>
      </c>
    </row>
    <row r="12" spans="1:170" ht="20.100000000000001" customHeight="1" x14ac:dyDescent="0.35">
      <c r="A12" s="110" t="str">
        <f>'[11]Počty podle oddílů'!$D79</f>
        <v>TAK Hellas Brno</v>
      </c>
      <c r="B12" s="111" t="str">
        <f>'[11]Počty podle oddílů'!$E79</f>
        <v>Brno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10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11001058841.240999</v>
      </c>
      <c r="DA12" s="14">
        <f t="shared" si="13"/>
        <v>15</v>
      </c>
      <c r="DB12" s="14">
        <f t="shared" si="61"/>
        <v>8</v>
      </c>
      <c r="DC12" s="14">
        <f t="shared" si="3"/>
        <v>24</v>
      </c>
      <c r="DD12" s="14">
        <f t="shared" si="14"/>
        <v>1</v>
      </c>
      <c r="DF12" s="14">
        <f t="shared" si="15"/>
        <v>1999000</v>
      </c>
      <c r="DG12" s="14">
        <f t="shared" si="16"/>
        <v>1008024</v>
      </c>
      <c r="DH12" s="14">
        <f t="shared" si="17"/>
        <v>7</v>
      </c>
      <c r="DI12" s="14">
        <f t="shared" si="18"/>
        <v>8</v>
      </c>
      <c r="DJ12" s="14">
        <f t="shared" si="19"/>
        <v>24</v>
      </c>
      <c r="DM12" s="14">
        <f t="shared" si="20"/>
        <v>10</v>
      </c>
      <c r="DN12" s="14">
        <f t="shared" si="21"/>
        <v>24</v>
      </c>
      <c r="DQ12" s="65" t="str">
        <f t="shared" si="22"/>
        <v>ZKS GOGOLIN</v>
      </c>
      <c r="DR12" s="65" t="str">
        <f t="shared" si="23"/>
        <v>Gogolin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>
        <f t="shared" si="27"/>
        <v>3</v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>
        <f t="shared" si="31"/>
        <v>3</v>
      </c>
      <c r="EA12" s="14" t="str">
        <f t="shared" si="32"/>
        <v/>
      </c>
      <c r="EB12" s="14" t="str">
        <f t="shared" si="33"/>
        <v/>
      </c>
      <c r="EC12" s="14">
        <f t="shared" si="34"/>
        <v>4</v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10</v>
      </c>
      <c r="EN12" s="14">
        <f t="shared" si="45"/>
        <v>3</v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11001058841.240999</v>
      </c>
      <c r="FD12" s="14">
        <f t="shared" si="50"/>
        <v>15</v>
      </c>
      <c r="FF12" s="14">
        <f t="shared" si="51"/>
        <v>24</v>
      </c>
      <c r="FH12" s="14">
        <f t="shared" si="52"/>
        <v>1024008</v>
      </c>
      <c r="FJ12" s="14">
        <f t="shared" si="53"/>
        <v>1008060</v>
      </c>
      <c r="FK12" s="14">
        <f t="shared" si="54"/>
        <v>7</v>
      </c>
      <c r="FM12" s="14">
        <f t="shared" si="55"/>
        <v>8</v>
      </c>
      <c r="FN12" s="14">
        <f t="shared" si="56"/>
        <v>60</v>
      </c>
    </row>
    <row r="13" spans="1:170" ht="20.100000000000001" customHeight="1" x14ac:dyDescent="0.35">
      <c r="A13" s="110" t="str">
        <f>'[11]Počty podle oddílů'!$D80</f>
        <v>TJ Sokol Čechovice (ČUS)</v>
      </c>
      <c r="B13" s="111" t="str">
        <f>'[11]Počty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>
        <f>IF((ABS('Hmotnost 9'!V14))=0,"",ABS('Hmotnost 9'!V14))</f>
        <v>4</v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4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1</v>
      </c>
      <c r="Y13" s="4">
        <f t="shared" si="4"/>
        <v>13</v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1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7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1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823543</v>
      </c>
      <c r="CT13" s="14">
        <f t="shared" si="9"/>
        <v>4</v>
      </c>
      <c r="CV13" s="14">
        <f t="shared" si="60"/>
        <v>9</v>
      </c>
      <c r="CX13" s="91">
        <f t="shared" si="10"/>
        <v>10400823543.091</v>
      </c>
      <c r="CY13" s="14">
        <f t="shared" si="11"/>
        <v>13</v>
      </c>
      <c r="CZ13" s="91">
        <f t="shared" si="12"/>
        <v>10740353607.261</v>
      </c>
      <c r="DA13" s="14">
        <f t="shared" si="13"/>
        <v>15</v>
      </c>
      <c r="DB13" s="14">
        <f t="shared" si="61"/>
        <v>9</v>
      </c>
      <c r="DC13" s="14">
        <f t="shared" si="3"/>
        <v>26</v>
      </c>
      <c r="DD13" s="14">
        <f t="shared" si="14"/>
        <v>1</v>
      </c>
      <c r="DF13" s="14">
        <f t="shared" si="15"/>
        <v>1013009</v>
      </c>
      <c r="DG13" s="14">
        <f t="shared" si="16"/>
        <v>1009026</v>
      </c>
      <c r="DH13" s="14">
        <f t="shared" si="17"/>
        <v>7</v>
      </c>
      <c r="DI13" s="14">
        <f t="shared" si="18"/>
        <v>9</v>
      </c>
      <c r="DJ13" s="14">
        <f t="shared" si="19"/>
        <v>26</v>
      </c>
      <c r="DM13" s="14">
        <f t="shared" si="20"/>
        <v>7</v>
      </c>
      <c r="DN13" s="14">
        <f t="shared" si="21"/>
        <v>26</v>
      </c>
      <c r="DQ13" s="65" t="str">
        <f>IF(DN13="","",(INDEX($A$5:$A$67,DN13)))</f>
        <v>Wołów</v>
      </c>
      <c r="DR13" s="65" t="str">
        <f t="shared" si="23"/>
        <v>Wołów</v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>
        <f t="shared" si="31"/>
        <v>7</v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7</v>
      </c>
      <c r="EN13" s="14">
        <f t="shared" si="45"/>
        <v>1</v>
      </c>
      <c r="EX13" s="91">
        <f t="shared" si="46"/>
        <v>10400823543.091</v>
      </c>
      <c r="EY13" s="14">
        <f t="shared" si="47"/>
        <v>1</v>
      </c>
      <c r="EZ13" s="14">
        <f t="shared" si="62"/>
        <v>9</v>
      </c>
      <c r="FA13" s="91">
        <f t="shared" si="48"/>
        <v>10400823543.091</v>
      </c>
      <c r="FC13" s="91">
        <f t="shared" si="49"/>
        <v>10740353607.261</v>
      </c>
      <c r="FD13" s="14">
        <f t="shared" si="50"/>
        <v>15</v>
      </c>
      <c r="FF13" s="14">
        <f t="shared" si="51"/>
        <v>26</v>
      </c>
      <c r="FH13" s="14">
        <f t="shared" si="52"/>
        <v>1026009</v>
      </c>
      <c r="FJ13" s="14">
        <f t="shared" si="53"/>
        <v>1009013</v>
      </c>
      <c r="FK13" s="14">
        <f t="shared" si="54"/>
        <v>7</v>
      </c>
      <c r="FM13" s="14">
        <f t="shared" si="55"/>
        <v>9</v>
      </c>
      <c r="FN13" s="14">
        <f t="shared" si="56"/>
        <v>13</v>
      </c>
    </row>
    <row r="14" spans="1:170" ht="20.100000000000001" customHeight="1" x14ac:dyDescent="0.35">
      <c r="A14" s="110" t="str">
        <f>'[11]Počty podle oddílů'!$D81</f>
        <v>TJ Lokomotiva Krnov</v>
      </c>
      <c r="B14" s="111" t="str">
        <f>'[11]Počty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>
        <f>'Celkové výsledky'!W14</f>
        <v>5</v>
      </c>
      <c r="CA14" s="14">
        <f t="shared" si="59"/>
        <v>10</v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10505764801.191</v>
      </c>
      <c r="DA14" s="14">
        <f t="shared" si="13"/>
        <v>15</v>
      </c>
      <c r="DB14" s="14">
        <f t="shared" si="61"/>
        <v>10</v>
      </c>
      <c r="DC14" s="14">
        <f t="shared" si="3"/>
        <v>19</v>
      </c>
      <c r="DD14" s="14">
        <f t="shared" si="14"/>
        <v>1</v>
      </c>
      <c r="DF14" s="14">
        <f t="shared" si="15"/>
        <v>1999000</v>
      </c>
      <c r="DG14" s="14">
        <f t="shared" si="16"/>
        <v>1010019</v>
      </c>
      <c r="DH14" s="14">
        <f t="shared" si="17"/>
        <v>7</v>
      </c>
      <c r="DI14" s="14">
        <f t="shared" si="18"/>
        <v>10</v>
      </c>
      <c r="DJ14" s="14">
        <f t="shared" si="19"/>
        <v>19</v>
      </c>
      <c r="DM14" s="14">
        <f t="shared" si="20"/>
        <v>5</v>
      </c>
      <c r="DN14" s="14">
        <f t="shared" si="21"/>
        <v>19</v>
      </c>
      <c r="DQ14" s="65" t="str">
        <f t="shared" si="22"/>
        <v>UTE</v>
      </c>
      <c r="DR14" s="65" t="str">
        <f t="shared" si="23"/>
        <v>UTE</v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>
        <f t="shared" si="30"/>
        <v>5</v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>
        <f t="shared" si="44"/>
        <v>5</v>
      </c>
      <c r="EN14" s="14">
        <f t="shared" si="45"/>
        <v>1</v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10505764801.191</v>
      </c>
      <c r="FD14" s="14">
        <f t="shared" si="50"/>
        <v>15</v>
      </c>
      <c r="FF14" s="14">
        <f t="shared" si="51"/>
        <v>19</v>
      </c>
      <c r="FH14" s="14">
        <f t="shared" si="52"/>
        <v>1019010</v>
      </c>
      <c r="FJ14" s="14">
        <f t="shared" si="53"/>
        <v>1010059</v>
      </c>
      <c r="FK14" s="14">
        <f t="shared" si="54"/>
        <v>7</v>
      </c>
      <c r="FM14" s="14">
        <f t="shared" si="55"/>
        <v>10</v>
      </c>
      <c r="FN14" s="14">
        <f t="shared" si="56"/>
        <v>59</v>
      </c>
    </row>
    <row r="15" spans="1:170" ht="20.100000000000001" customHeight="1" x14ac:dyDescent="0.35">
      <c r="A15" s="110" t="str">
        <f>'[11]Počty podle oddílů'!$D82</f>
        <v>TJ Nový Jičín</v>
      </c>
      <c r="B15" s="111" t="str">
        <f>'[11]Počty podle oddílů'!$E82</f>
        <v>N.Jič.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>
        <f>IF((ABS('Hmotnost 6'!V16))=0,"",ABS('Hmotnost 6'!V16))</f>
        <v>9</v>
      </c>
      <c r="I15" s="1">
        <f>IF((ABS('Hmotnost 7'!V16))=0,"",ABS('Hmotnost 7'!V16))</f>
        <v>1</v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10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3</v>
      </c>
      <c r="Y15" s="4">
        <f t="shared" si="4"/>
        <v>7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1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1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1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>
        <f>'Celkové výsledky'!W15</f>
        <v>5</v>
      </c>
      <c r="CA15" s="14">
        <f t="shared" si="59"/>
        <v>11</v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1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1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1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6590745</v>
      </c>
      <c r="CT15" s="14">
        <f t="shared" si="9"/>
        <v>10</v>
      </c>
      <c r="CV15" s="14">
        <f t="shared" si="60"/>
        <v>11</v>
      </c>
      <c r="CX15" s="91">
        <f t="shared" si="10"/>
        <v>11006590745.111</v>
      </c>
      <c r="CY15" s="14">
        <f t="shared" si="11"/>
        <v>7</v>
      </c>
      <c r="CZ15" s="91">
        <f t="shared" si="12"/>
        <v>10505764801.070999</v>
      </c>
      <c r="DA15" s="14">
        <f t="shared" si="13"/>
        <v>15</v>
      </c>
      <c r="DB15" s="14">
        <f t="shared" si="61"/>
        <v>11</v>
      </c>
      <c r="DC15" s="14">
        <f t="shared" si="3"/>
        <v>7</v>
      </c>
      <c r="DD15" s="14">
        <f t="shared" si="14"/>
        <v>1</v>
      </c>
      <c r="DF15" s="14">
        <f t="shared" si="15"/>
        <v>1007011</v>
      </c>
      <c r="DG15" s="14">
        <f t="shared" si="16"/>
        <v>1011007</v>
      </c>
      <c r="DH15" s="14">
        <f t="shared" si="17"/>
        <v>7</v>
      </c>
      <c r="DI15" s="14">
        <f t="shared" si="18"/>
        <v>11</v>
      </c>
      <c r="DJ15" s="14">
        <f t="shared" si="19"/>
        <v>7</v>
      </c>
      <c r="DM15" s="14">
        <f t="shared" si="20"/>
        <v>5</v>
      </c>
      <c r="DN15" s="14">
        <f t="shared" si="21"/>
        <v>7</v>
      </c>
      <c r="DQ15" s="65" t="str">
        <f t="shared" si="22"/>
        <v>TJ Nivnice</v>
      </c>
      <c r="DR15" s="65" t="str">
        <f t="shared" si="23"/>
        <v>Nivn.</v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>
        <f t="shared" si="32"/>
        <v>5</v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>
        <f t="shared" si="44"/>
        <v>5</v>
      </c>
      <c r="EN15" s="14">
        <f t="shared" si="45"/>
        <v>1</v>
      </c>
      <c r="EX15" s="91">
        <f t="shared" si="46"/>
        <v>11006590745.111</v>
      </c>
      <c r="EY15" s="14">
        <f t="shared" si="47"/>
        <v>1</v>
      </c>
      <c r="EZ15" s="14">
        <f t="shared" si="62"/>
        <v>11</v>
      </c>
      <c r="FA15" s="91">
        <f t="shared" si="48"/>
        <v>11006590745.111</v>
      </c>
      <c r="FC15" s="91">
        <f t="shared" si="49"/>
        <v>10505764801.070999</v>
      </c>
      <c r="FD15" s="14">
        <f t="shared" si="50"/>
        <v>15</v>
      </c>
      <c r="FF15" s="14">
        <f t="shared" si="51"/>
        <v>7</v>
      </c>
      <c r="FH15" s="14">
        <f t="shared" si="52"/>
        <v>1007011</v>
      </c>
      <c r="FJ15" s="14">
        <f t="shared" si="53"/>
        <v>1011007</v>
      </c>
      <c r="FK15" s="14">
        <f t="shared" si="54"/>
        <v>7</v>
      </c>
      <c r="FM15" s="14">
        <f t="shared" si="55"/>
        <v>11</v>
      </c>
      <c r="FN15" s="14">
        <f t="shared" si="56"/>
        <v>7</v>
      </c>
    </row>
    <row r="16" spans="1:170" ht="20.100000000000001" customHeight="1" x14ac:dyDescent="0.35">
      <c r="A16" s="110" t="str">
        <f>'[11]Počty podle oddílů'!$D83</f>
        <v>SK Tichá</v>
      </c>
      <c r="B16" s="111" t="str">
        <f>'[11]Počty podle oddílů'!$E83</f>
        <v>Tichá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>
        <f>'Celkové výsledky'!W16</f>
        <v>4</v>
      </c>
      <c r="CA16" s="14">
        <f t="shared" si="59"/>
        <v>12</v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0</v>
      </c>
      <c r="CT16" s="14">
        <f t="shared" si="9"/>
        <v>0</v>
      </c>
      <c r="CV16" s="14">
        <f t="shared" si="60"/>
        <v>12</v>
      </c>
      <c r="CX16" s="91">
        <f t="shared" si="10"/>
        <v>10000000000.121</v>
      </c>
      <c r="CY16" s="14" t="str">
        <f t="shared" si="11"/>
        <v/>
      </c>
      <c r="CZ16" s="91">
        <f t="shared" si="12"/>
        <v>10400823543.150999</v>
      </c>
      <c r="DA16" s="14">
        <f t="shared" si="13"/>
        <v>15</v>
      </c>
      <c r="DB16" s="14">
        <f t="shared" si="61"/>
        <v>12</v>
      </c>
      <c r="DC16" s="14">
        <f t="shared" si="3"/>
        <v>15</v>
      </c>
      <c r="DD16" s="14">
        <f t="shared" si="14"/>
        <v>1</v>
      </c>
      <c r="DF16" s="14">
        <f t="shared" si="15"/>
        <v>1999000</v>
      </c>
      <c r="DG16" s="14">
        <f t="shared" si="16"/>
        <v>1012015</v>
      </c>
      <c r="DH16" s="14">
        <f t="shared" si="17"/>
        <v>7</v>
      </c>
      <c r="DI16" s="14">
        <f t="shared" si="18"/>
        <v>12</v>
      </c>
      <c r="DJ16" s="14">
        <f t="shared" si="19"/>
        <v>15</v>
      </c>
      <c r="DM16" s="14">
        <f t="shared" si="20"/>
        <v>4</v>
      </c>
      <c r="DN16" s="14">
        <f t="shared" si="21"/>
        <v>15</v>
      </c>
      <c r="DQ16" s="65" t="str">
        <f t="shared" si="22"/>
        <v>Wrestling Stará Ľubovňa</v>
      </c>
      <c r="DR16" s="65" t="str">
        <f t="shared" si="23"/>
        <v>St.Ľub.</v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>
        <f t="shared" si="31"/>
        <v>4</v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>
        <f t="shared" si="44"/>
        <v>4</v>
      </c>
      <c r="EN16" s="14">
        <f t="shared" si="45"/>
        <v>1</v>
      </c>
      <c r="EX16" s="91">
        <f t="shared" si="46"/>
        <v>10000000000.121</v>
      </c>
      <c r="EY16" s="14">
        <f t="shared" si="47"/>
        <v>1</v>
      </c>
      <c r="EZ16" s="14">
        <f t="shared" si="62"/>
        <v>12</v>
      </c>
      <c r="FA16" s="91">
        <f t="shared" si="48"/>
        <v>10000000000.121</v>
      </c>
      <c r="FC16" s="91">
        <f t="shared" si="49"/>
        <v>10400823543.150999</v>
      </c>
      <c r="FD16" s="14">
        <f t="shared" si="50"/>
        <v>15</v>
      </c>
      <c r="FF16" s="14">
        <f t="shared" si="51"/>
        <v>15</v>
      </c>
      <c r="FH16" s="14">
        <f t="shared" si="52"/>
        <v>1015012</v>
      </c>
      <c r="FJ16" s="14">
        <f t="shared" si="53"/>
        <v>1012058</v>
      </c>
      <c r="FK16" s="14">
        <f t="shared" si="54"/>
        <v>7</v>
      </c>
      <c r="FM16" s="14">
        <f t="shared" si="55"/>
        <v>12</v>
      </c>
      <c r="FN16" s="14">
        <f t="shared" si="56"/>
        <v>58</v>
      </c>
    </row>
    <row r="17" spans="1:170" ht="20.100000000000001" customHeight="1" x14ac:dyDescent="0.35">
      <c r="A17" s="110" t="str">
        <f>'[11]Počty podle oddílů'!$D84</f>
        <v>T.J. Sokol Vítkovice</v>
      </c>
      <c r="B17" s="111" t="str">
        <f>'[11]Počty podle oddílů'!$E84</f>
        <v>Sok.Vít.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>
        <f>IF((ABS('Hmotnost 4'!V18))=0,"",ABS('Hmotnost 4'!V18))</f>
        <v>4</v>
      </c>
      <c r="G17" s="1">
        <f>IF((ABS('Hmotnost 5'!V18))=0,"",ABS('Hmotnost 5'!V18))</f>
        <v>5</v>
      </c>
      <c r="H17" s="1">
        <f>IF((ABS('Hmotnost 6'!V18))=0,"",ABS('Hmotnost 6'!V18))</f>
        <v>7</v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>
        <f>IF((ABS('Hmotnost 9'!V18))=0,"",ABS('Hmotnost 9'!V18))</f>
        <v>1</v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17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4</v>
      </c>
      <c r="Y17" s="4">
        <f t="shared" si="4"/>
        <v>2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1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1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1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1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>
        <f>'Celkové výsledky'!W17</f>
        <v>4</v>
      </c>
      <c r="CA17" s="14">
        <f t="shared" si="59"/>
        <v>13</v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1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1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1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1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46944352</v>
      </c>
      <c r="CT17" s="14">
        <f t="shared" si="9"/>
        <v>17</v>
      </c>
      <c r="CV17" s="14">
        <f t="shared" si="60"/>
        <v>13</v>
      </c>
      <c r="CX17" s="91">
        <f t="shared" si="10"/>
        <v>11746944352.130999</v>
      </c>
      <c r="CY17" s="14">
        <f t="shared" si="11"/>
        <v>2</v>
      </c>
      <c r="CZ17" s="91">
        <f t="shared" si="12"/>
        <v>10400823543.091</v>
      </c>
      <c r="DA17" s="14">
        <f t="shared" si="13"/>
        <v>15</v>
      </c>
      <c r="DB17" s="14">
        <f t="shared" si="61"/>
        <v>13</v>
      </c>
      <c r="DC17" s="14">
        <f t="shared" si="3"/>
        <v>9</v>
      </c>
      <c r="DD17" s="14">
        <f t="shared" si="14"/>
        <v>1</v>
      </c>
      <c r="DF17" s="14">
        <f t="shared" si="15"/>
        <v>1002013</v>
      </c>
      <c r="DG17" s="14">
        <f t="shared" si="16"/>
        <v>1013009</v>
      </c>
      <c r="DH17" s="14">
        <f t="shared" si="17"/>
        <v>7</v>
      </c>
      <c r="DI17" s="14">
        <f t="shared" si="18"/>
        <v>13</v>
      </c>
      <c r="DJ17" s="14">
        <f t="shared" si="19"/>
        <v>9</v>
      </c>
      <c r="DM17" s="14">
        <f t="shared" si="20"/>
        <v>4</v>
      </c>
      <c r="DN17" s="14">
        <f t="shared" si="21"/>
        <v>9</v>
      </c>
      <c r="DQ17" s="65" t="str">
        <f t="shared" si="22"/>
        <v>TJ Sokol Čechovice (ČUS)</v>
      </c>
      <c r="DR17" s="65" t="str">
        <f t="shared" si="23"/>
        <v>Čech.</v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>
        <f t="shared" si="32"/>
        <v>4</v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>
        <f t="shared" si="44"/>
        <v>4</v>
      </c>
      <c r="EN17" s="14">
        <f t="shared" si="45"/>
        <v>1</v>
      </c>
      <c r="EX17" s="91">
        <f t="shared" si="46"/>
        <v>11746944352.130999</v>
      </c>
      <c r="EY17" s="14">
        <f t="shared" si="47"/>
        <v>1</v>
      </c>
      <c r="EZ17" s="14">
        <f t="shared" si="62"/>
        <v>13</v>
      </c>
      <c r="FA17" s="91">
        <f t="shared" si="48"/>
        <v>11746944352.130999</v>
      </c>
      <c r="FC17" s="91">
        <f t="shared" si="49"/>
        <v>10400823543.091</v>
      </c>
      <c r="FD17" s="14">
        <f t="shared" si="50"/>
        <v>15</v>
      </c>
      <c r="FF17" s="14">
        <f t="shared" si="51"/>
        <v>9</v>
      </c>
      <c r="FH17" s="14">
        <f t="shared" si="52"/>
        <v>1009013</v>
      </c>
      <c r="FJ17" s="14">
        <f t="shared" si="53"/>
        <v>1013002</v>
      </c>
      <c r="FK17" s="14">
        <f t="shared" si="54"/>
        <v>7</v>
      </c>
      <c r="FM17" s="14">
        <f t="shared" si="55"/>
        <v>13</v>
      </c>
      <c r="FN17" s="14">
        <f t="shared" si="56"/>
        <v>2</v>
      </c>
    </row>
    <row r="18" spans="1:170" ht="20.100000000000001" customHeight="1" x14ac:dyDescent="0.35">
      <c r="A18" s="110" t="str">
        <f>'[11]Počty podle oddílů'!$D85</f>
        <v>T.J. Sokol Olomouc</v>
      </c>
      <c r="B18" s="111" t="str">
        <f>'[11]Počty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>
        <f>IF((ABS('Hmotnost 10'!V19))=0,"",ABS('Hmotnost 10'!V19))</f>
        <v>3</v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3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1</v>
      </c>
      <c r="Y18" s="4">
        <f t="shared" si="4"/>
        <v>15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1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>
        <f>'Celkové výsledky'!W18</f>
        <v>3</v>
      </c>
      <c r="CA18" s="14">
        <f t="shared" si="59"/>
        <v>14</v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1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117649</v>
      </c>
      <c r="CT18" s="14">
        <f t="shared" si="9"/>
        <v>3</v>
      </c>
      <c r="CV18" s="14">
        <f t="shared" si="60"/>
        <v>14</v>
      </c>
      <c r="CX18" s="91">
        <f t="shared" si="10"/>
        <v>10300117649.140999</v>
      </c>
      <c r="CY18" s="14">
        <f t="shared" si="11"/>
        <v>15</v>
      </c>
      <c r="CZ18" s="91">
        <f t="shared" si="12"/>
        <v>10300117649.210999</v>
      </c>
      <c r="DA18" s="14">
        <f t="shared" si="13"/>
        <v>15</v>
      </c>
      <c r="DB18" s="14">
        <f t="shared" si="61"/>
        <v>14</v>
      </c>
      <c r="DC18" s="14">
        <f t="shared" si="3"/>
        <v>21</v>
      </c>
      <c r="DD18" s="14">
        <f t="shared" si="14"/>
        <v>1</v>
      </c>
      <c r="DF18" s="14">
        <f t="shared" si="15"/>
        <v>1015014</v>
      </c>
      <c r="DG18" s="14">
        <f t="shared" si="16"/>
        <v>1014021</v>
      </c>
      <c r="DH18" s="14">
        <f t="shared" si="17"/>
        <v>7</v>
      </c>
      <c r="DI18" s="14">
        <f t="shared" si="18"/>
        <v>14</v>
      </c>
      <c r="DJ18" s="14">
        <f t="shared" si="19"/>
        <v>21</v>
      </c>
      <c r="DM18" s="14">
        <f t="shared" si="20"/>
        <v>3</v>
      </c>
      <c r="DN18" s="14">
        <f t="shared" si="21"/>
        <v>21</v>
      </c>
      <c r="DQ18" s="65" t="str">
        <f t="shared" si="22"/>
        <v>Moldava</v>
      </c>
      <c r="DR18" s="65" t="str">
        <f t="shared" si="23"/>
        <v>Mol.</v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>
        <f t="shared" si="29"/>
        <v>3</v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>
        <f t="shared" si="44"/>
        <v>3</v>
      </c>
      <c r="EN18" s="14">
        <f t="shared" si="45"/>
        <v>1</v>
      </c>
      <c r="EX18" s="91">
        <f t="shared" si="46"/>
        <v>10300117649.140999</v>
      </c>
      <c r="EY18" s="14">
        <f t="shared" si="47"/>
        <v>1</v>
      </c>
      <c r="EZ18" s="14">
        <f t="shared" si="62"/>
        <v>14</v>
      </c>
      <c r="FA18" s="91">
        <f t="shared" si="48"/>
        <v>10300117649.140999</v>
      </c>
      <c r="FC18" s="91">
        <f t="shared" si="49"/>
        <v>10300117649.210999</v>
      </c>
      <c r="FD18" s="14">
        <f t="shared" si="50"/>
        <v>15</v>
      </c>
      <c r="FF18" s="14">
        <f t="shared" si="51"/>
        <v>21</v>
      </c>
      <c r="FH18" s="14">
        <f t="shared" si="52"/>
        <v>1021014</v>
      </c>
      <c r="FJ18" s="14">
        <f t="shared" si="53"/>
        <v>1014015</v>
      </c>
      <c r="FK18" s="14">
        <f t="shared" si="54"/>
        <v>7</v>
      </c>
      <c r="FM18" s="14">
        <f t="shared" si="55"/>
        <v>14</v>
      </c>
      <c r="FN18" s="14">
        <f t="shared" si="56"/>
        <v>15</v>
      </c>
    </row>
    <row r="19" spans="1:170" ht="20.100000000000001" customHeight="1" x14ac:dyDescent="0.35">
      <c r="A19" s="110" t="str">
        <f>'[11]Počty podle oddílů'!$D86</f>
        <v>Wrestling Stará Ľubovňa</v>
      </c>
      <c r="B19" s="111" t="str">
        <f>'[11]Počty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>
        <f>IF((ABS('Hmotnost 8'!V20))=0,"",ABS('Hmotnost 8'!V20))</f>
        <v>4</v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4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1</v>
      </c>
      <c r="Y19" s="4">
        <f t="shared" si="4"/>
        <v>12</v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1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>
        <f>'Celkové výsledky'!W19</f>
        <v>3</v>
      </c>
      <c r="CA19" s="14">
        <f t="shared" si="59"/>
        <v>15</v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1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823543</v>
      </c>
      <c r="CT19" s="14">
        <f t="shared" si="9"/>
        <v>4</v>
      </c>
      <c r="CV19" s="14">
        <f t="shared" si="60"/>
        <v>15</v>
      </c>
      <c r="CX19" s="91">
        <f t="shared" si="10"/>
        <v>10400823543.150999</v>
      </c>
      <c r="CY19" s="14">
        <f t="shared" si="11"/>
        <v>12</v>
      </c>
      <c r="CZ19" s="91">
        <f t="shared" si="12"/>
        <v>10300117649.140999</v>
      </c>
      <c r="DA19" s="14">
        <f t="shared" si="13"/>
        <v>15</v>
      </c>
      <c r="DB19" s="14">
        <f t="shared" si="61"/>
        <v>15</v>
      </c>
      <c r="DC19" s="14">
        <f t="shared" si="3"/>
        <v>14</v>
      </c>
      <c r="DD19" s="14">
        <f t="shared" si="14"/>
        <v>1</v>
      </c>
      <c r="DF19" s="14">
        <f t="shared" si="15"/>
        <v>1012015</v>
      </c>
      <c r="DG19" s="14">
        <f t="shared" si="16"/>
        <v>1015014</v>
      </c>
      <c r="DH19" s="14">
        <f t="shared" si="17"/>
        <v>7</v>
      </c>
      <c r="DI19" s="14">
        <f t="shared" si="18"/>
        <v>15</v>
      </c>
      <c r="DJ19" s="14">
        <f t="shared" si="19"/>
        <v>14</v>
      </c>
      <c r="DM19" s="14">
        <f t="shared" si="20"/>
        <v>3</v>
      </c>
      <c r="DN19" s="14">
        <f t="shared" si="21"/>
        <v>14</v>
      </c>
      <c r="DQ19" s="65" t="str">
        <f t="shared" si="22"/>
        <v>T.J. Sokol Olomouc</v>
      </c>
      <c r="DR19" s="65" t="str">
        <f t="shared" si="23"/>
        <v>Olom.</v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>
        <f t="shared" si="33"/>
        <v>3</v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>
        <f t="shared" si="44"/>
        <v>3</v>
      </c>
      <c r="EN19" s="14">
        <f t="shared" si="45"/>
        <v>1</v>
      </c>
      <c r="EX19" s="91">
        <f t="shared" si="46"/>
        <v>10400823543.150999</v>
      </c>
      <c r="EY19" s="14">
        <f t="shared" si="47"/>
        <v>1</v>
      </c>
      <c r="EZ19" s="14">
        <f t="shared" si="62"/>
        <v>15</v>
      </c>
      <c r="FA19" s="91">
        <f t="shared" si="48"/>
        <v>10400823543.150999</v>
      </c>
      <c r="FC19" s="91">
        <f t="shared" si="49"/>
        <v>10300117649.140999</v>
      </c>
      <c r="FD19" s="14">
        <f t="shared" si="50"/>
        <v>15</v>
      </c>
      <c r="FF19" s="14">
        <f t="shared" si="51"/>
        <v>14</v>
      </c>
      <c r="FH19" s="14">
        <f t="shared" si="52"/>
        <v>1014015</v>
      </c>
      <c r="FJ19" s="14">
        <f t="shared" si="53"/>
        <v>1015012</v>
      </c>
      <c r="FK19" s="14">
        <f t="shared" si="54"/>
        <v>7</v>
      </c>
      <c r="FM19" s="14">
        <f t="shared" si="55"/>
        <v>15</v>
      </c>
      <c r="FN19" s="14">
        <f t="shared" si="56"/>
        <v>12</v>
      </c>
    </row>
    <row r="20" spans="1:170" ht="20.100000000000001" customHeight="1" x14ac:dyDescent="0.35">
      <c r="A20" s="110" t="str">
        <f>'[11]Počty podle oddílů'!$D87</f>
        <v>KZ Kolárovo - SVK</v>
      </c>
      <c r="B20" s="111" t="str">
        <f>'[11]Počty podle oddílů'!$E87</f>
        <v>Kolár.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>
        <f>'Celkové výsledky'!W20</f>
        <v>2</v>
      </c>
      <c r="CA20" s="14">
        <f t="shared" si="59"/>
        <v>16</v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10200016807.011</v>
      </c>
      <c r="DA20" s="14">
        <f t="shared" si="13"/>
        <v>15</v>
      </c>
      <c r="DB20" s="14">
        <f t="shared" si="61"/>
        <v>16</v>
      </c>
      <c r="DC20" s="14">
        <f t="shared" si="3"/>
        <v>1</v>
      </c>
      <c r="DD20" s="14">
        <f t="shared" si="14"/>
        <v>1</v>
      </c>
      <c r="DF20" s="14">
        <f t="shared" si="15"/>
        <v>1999000</v>
      </c>
      <c r="DG20" s="14">
        <f t="shared" si="16"/>
        <v>1016001</v>
      </c>
      <c r="DH20" s="14">
        <f t="shared" si="17"/>
        <v>7</v>
      </c>
      <c r="DI20" s="14">
        <f t="shared" si="18"/>
        <v>16</v>
      </c>
      <c r="DJ20" s="14">
        <f t="shared" si="19"/>
        <v>1</v>
      </c>
      <c r="DM20" s="14">
        <f t="shared" si="20"/>
        <v>2</v>
      </c>
      <c r="DN20" s="14">
        <f t="shared" si="21"/>
        <v>1</v>
      </c>
      <c r="DQ20" s="65" t="str">
        <f t="shared" si="22"/>
        <v>TJ KZ Bohemians Praha</v>
      </c>
      <c r="DR20" s="65" t="str">
        <f t="shared" si="23"/>
        <v>Bohem.</v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>
        <f t="shared" si="32"/>
        <v>2</v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>
        <f t="shared" si="44"/>
        <v>2</v>
      </c>
      <c r="EN20" s="14">
        <f t="shared" si="45"/>
        <v>1</v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10200016807.011</v>
      </c>
      <c r="FD20" s="14">
        <f t="shared" si="50"/>
        <v>15</v>
      </c>
      <c r="FF20" s="14">
        <f t="shared" si="51"/>
        <v>1</v>
      </c>
      <c r="FH20" s="14">
        <f t="shared" si="52"/>
        <v>1001016</v>
      </c>
      <c r="FJ20" s="14">
        <f t="shared" si="53"/>
        <v>1016057</v>
      </c>
      <c r="FK20" s="14">
        <f t="shared" si="54"/>
        <v>7</v>
      </c>
      <c r="FM20" s="14">
        <f t="shared" si="55"/>
        <v>16</v>
      </c>
      <c r="FN20" s="14">
        <f t="shared" si="56"/>
        <v>57</v>
      </c>
    </row>
    <row r="21" spans="1:170" ht="20.100000000000001" customHeight="1" x14ac:dyDescent="0.35">
      <c r="A21" s="110" t="str">
        <f>'[11]Počty podle oddílů'!$D88</f>
        <v>KZ Bánovce - SVK</v>
      </c>
      <c r="B21" s="111" t="str">
        <f>'[11]Počty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>
        <f>IF((ABS('Hmotnost 4'!V22))=0,"",ABS('Hmotnost 4'!V22))</f>
        <v>7</v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>
        <f>IF((ABS('Hmotnost 7'!V22))=0,"",ABS('Hmotnost 7'!V22))</f>
        <v>4</v>
      </c>
      <c r="J21" s="1">
        <f>IF((ABS('Hmotnost 8'!V22))=0,"",ABS('Hmotnost 8'!V22))</f>
        <v>5</v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>
        <f>IF((ABS('Hmotnost 11'!V22))=0,"",ABS('Hmotnost 11'!V22))</f>
        <v>8</v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24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5</v>
      </c>
      <c r="Y21" s="4">
        <f t="shared" si="4"/>
        <v>1</v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1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2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1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1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1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2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1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1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52824401</v>
      </c>
      <c r="CT21" s="14">
        <f t="shared" si="9"/>
        <v>24</v>
      </c>
      <c r="CV21" s="14">
        <f t="shared" si="60"/>
        <v>17</v>
      </c>
      <c r="CX21" s="91">
        <f t="shared" si="10"/>
        <v>12452824401.171</v>
      </c>
      <c r="CY21" s="14">
        <f t="shared" si="11"/>
        <v>1</v>
      </c>
      <c r="CZ21" s="91">
        <f t="shared" si="12"/>
        <v>10000000000.630999</v>
      </c>
      <c r="DA21" s="14">
        <f t="shared" si="13"/>
        <v>15</v>
      </c>
      <c r="DB21" s="14">
        <f t="shared" si="61"/>
        <v>17</v>
      </c>
      <c r="DC21" s="14">
        <f t="shared" si="3"/>
        <v>63</v>
      </c>
      <c r="DD21" s="14">
        <f t="shared" si="14"/>
        <v>1</v>
      </c>
      <c r="DF21" s="14">
        <f t="shared" si="15"/>
        <v>1001017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12452824401.171</v>
      </c>
      <c r="EY21" s="14">
        <f t="shared" si="47"/>
        <v>1</v>
      </c>
      <c r="EZ21" s="14">
        <f t="shared" si="62"/>
        <v>17</v>
      </c>
      <c r="FA21" s="91">
        <f t="shared" si="48"/>
        <v>12452824401.171</v>
      </c>
      <c r="FC21" s="91">
        <f t="shared" si="49"/>
        <v>10000000000.630999</v>
      </c>
      <c r="FD21" s="14">
        <f t="shared" si="50"/>
        <v>15</v>
      </c>
      <c r="FF21" s="14">
        <f t="shared" si="51"/>
        <v>63</v>
      </c>
      <c r="FH21" s="14">
        <f t="shared" si="52"/>
        <v>1063017</v>
      </c>
      <c r="FJ21" s="14">
        <f t="shared" si="53"/>
        <v>1017001</v>
      </c>
      <c r="FK21" s="14">
        <f t="shared" si="54"/>
        <v>7</v>
      </c>
      <c r="FM21" s="14">
        <f t="shared" si="55"/>
        <v>17</v>
      </c>
      <c r="FN21" s="14">
        <f t="shared" si="56"/>
        <v>1</v>
      </c>
    </row>
    <row r="22" spans="1:170" ht="20.100000000000001" customHeight="1" x14ac:dyDescent="0.35">
      <c r="A22" s="110" t="str">
        <f>'[11]Počty podle oddílů'!$D89</f>
        <v>TJ AC Nitra - SVK</v>
      </c>
      <c r="B22" s="111" t="str">
        <f>'[11]Počty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>
        <f>IF((ABS('Hmotnost 5'!V23))=0,"",ABS('Hmotnost 5'!V23))</f>
        <v>7</v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>
        <f>IF((ABS('Hmotnost 10'!V23))=0,"",ABS('Hmotnost 10'!V23))</f>
        <v>9</v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16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3</v>
      </c>
      <c r="Y22" s="4">
        <f t="shared" si="4"/>
        <v>3</v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1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1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1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1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1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1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46941951</v>
      </c>
      <c r="CT22" s="14">
        <f t="shared" si="9"/>
        <v>16</v>
      </c>
      <c r="CV22" s="14">
        <f t="shared" si="60"/>
        <v>18</v>
      </c>
      <c r="CX22" s="91">
        <f t="shared" si="10"/>
        <v>11646941951.181</v>
      </c>
      <c r="CY22" s="14">
        <f t="shared" si="11"/>
        <v>3</v>
      </c>
      <c r="CZ22" s="91">
        <f t="shared" si="12"/>
        <v>10000000000.621</v>
      </c>
      <c r="DA22" s="14">
        <f t="shared" si="13"/>
        <v>15</v>
      </c>
      <c r="DB22" s="14">
        <f t="shared" si="61"/>
        <v>18</v>
      </c>
      <c r="DC22" s="14">
        <f t="shared" si="3"/>
        <v>62</v>
      </c>
      <c r="DD22" s="14">
        <f t="shared" si="14"/>
        <v>1</v>
      </c>
      <c r="DF22" s="14">
        <f t="shared" si="15"/>
        <v>1003018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11646941951.181</v>
      </c>
      <c r="EY22" s="14">
        <f t="shared" si="47"/>
        <v>1</v>
      </c>
      <c r="EZ22" s="14">
        <f t="shared" si="62"/>
        <v>18</v>
      </c>
      <c r="FA22" s="91">
        <f t="shared" si="48"/>
        <v>11646941951.181</v>
      </c>
      <c r="FC22" s="91">
        <f t="shared" si="49"/>
        <v>10000000000.621</v>
      </c>
      <c r="FD22" s="14">
        <f t="shared" si="50"/>
        <v>15</v>
      </c>
      <c r="FF22" s="14">
        <f t="shared" si="51"/>
        <v>62</v>
      </c>
      <c r="FH22" s="14">
        <f t="shared" si="52"/>
        <v>1062018</v>
      </c>
      <c r="FJ22" s="14">
        <f t="shared" si="53"/>
        <v>1018003</v>
      </c>
      <c r="FK22" s="14">
        <f t="shared" si="54"/>
        <v>7</v>
      </c>
      <c r="FM22" s="14">
        <f t="shared" si="55"/>
        <v>18</v>
      </c>
      <c r="FN22" s="14">
        <f t="shared" si="56"/>
        <v>3</v>
      </c>
    </row>
    <row r="23" spans="1:170" ht="20.100000000000001" customHeight="1" x14ac:dyDescent="0.35">
      <c r="A23" s="110" t="str">
        <f>'[11]Počty podle oddílů'!$D90</f>
        <v>UTE</v>
      </c>
      <c r="B23" s="111" t="str">
        <f>'[11]Počty podle oddílů'!$E90</f>
        <v>UTE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>
        <f>IF((ABS('Hmotnost 7'!V24))=0,"",ABS('Hmotnost 7'!V24))</f>
        <v>5</v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5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1</v>
      </c>
      <c r="Y23" s="4">
        <f t="shared" si="4"/>
        <v>10</v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1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1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5764801</v>
      </c>
      <c r="CT23" s="14">
        <f t="shared" si="9"/>
        <v>5</v>
      </c>
      <c r="CV23" s="14">
        <f t="shared" si="60"/>
        <v>19</v>
      </c>
      <c r="CX23" s="91">
        <f t="shared" si="10"/>
        <v>10505764801.191</v>
      </c>
      <c r="CY23" s="14">
        <f t="shared" si="11"/>
        <v>10</v>
      </c>
      <c r="CZ23" s="91">
        <f t="shared" si="12"/>
        <v>10000000000.611</v>
      </c>
      <c r="DA23" s="14">
        <f t="shared" si="13"/>
        <v>15</v>
      </c>
      <c r="DB23" s="14">
        <f t="shared" si="61"/>
        <v>19</v>
      </c>
      <c r="DC23" s="14">
        <f t="shared" si="3"/>
        <v>61</v>
      </c>
      <c r="DD23" s="14">
        <f t="shared" si="14"/>
        <v>1</v>
      </c>
      <c r="DF23" s="14">
        <f t="shared" si="15"/>
        <v>1010019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10505764801.191</v>
      </c>
      <c r="EY23" s="14">
        <f t="shared" si="47"/>
        <v>1</v>
      </c>
      <c r="EZ23" s="14">
        <f t="shared" si="62"/>
        <v>19</v>
      </c>
      <c r="FA23" s="91">
        <f t="shared" si="48"/>
        <v>10505764801.191</v>
      </c>
      <c r="FC23" s="91">
        <f t="shared" si="49"/>
        <v>10000000000.611</v>
      </c>
      <c r="FD23" s="14">
        <f t="shared" si="50"/>
        <v>15</v>
      </c>
      <c r="FF23" s="14">
        <f t="shared" si="51"/>
        <v>61</v>
      </c>
      <c r="FH23" s="14">
        <f t="shared" si="52"/>
        <v>1061019</v>
      </c>
      <c r="FJ23" s="14">
        <f t="shared" si="53"/>
        <v>1019010</v>
      </c>
      <c r="FK23" s="14">
        <f t="shared" si="54"/>
        <v>7</v>
      </c>
      <c r="FM23" s="14">
        <f t="shared" si="55"/>
        <v>19</v>
      </c>
      <c r="FN23" s="14">
        <f t="shared" si="56"/>
        <v>10</v>
      </c>
    </row>
    <row r="24" spans="1:170" ht="20.100000000000001" customHeight="1" x14ac:dyDescent="0.35">
      <c r="A24" s="110" t="str">
        <f>'[11]Počty podle oddílů'!$D91</f>
        <v>Corgoň Nitra</v>
      </c>
      <c r="B24" s="111" t="str">
        <f>'[11]Počty podle oddílů'!$E91</f>
        <v>Cor.Nitra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>
        <f>IF((ABS('Hmotnost 7'!V25))=0,"",ABS('Hmotnost 7'!V25))</f>
        <v>3</v>
      </c>
      <c r="J24" s="1" t="str">
        <f>IF((ABS('Hmotnost 8'!V25))=0,"",ABS('Hmotnost 8'!V25))</f>
        <v/>
      </c>
      <c r="K24" s="1">
        <f>IF((ABS('Hmotnost 9'!V25))=0,"",ABS('Hmotnost 9'!V25))</f>
        <v>3</v>
      </c>
      <c r="L24" s="2">
        <f>IF((ABS('Hmotnost 10'!V25))=0,"",ABS('Hmotnost 10'!V25))</f>
        <v>7</v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13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3</v>
      </c>
      <c r="Y24" s="4">
        <f t="shared" si="4"/>
        <v>6</v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1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2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1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2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40588905</v>
      </c>
      <c r="CT24" s="14">
        <f t="shared" si="9"/>
        <v>13</v>
      </c>
      <c r="CV24" s="14">
        <f t="shared" si="60"/>
        <v>20</v>
      </c>
      <c r="CX24" s="91">
        <f t="shared" si="10"/>
        <v>11340588905.201</v>
      </c>
      <c r="CY24" s="14">
        <f t="shared" si="11"/>
        <v>6</v>
      </c>
      <c r="CZ24" s="91">
        <f t="shared" si="12"/>
        <v>10000000000.601</v>
      </c>
      <c r="DA24" s="14">
        <f t="shared" si="13"/>
        <v>15</v>
      </c>
      <c r="DB24" s="14">
        <f t="shared" si="61"/>
        <v>20</v>
      </c>
      <c r="DC24" s="14">
        <f t="shared" si="3"/>
        <v>60</v>
      </c>
      <c r="DD24" s="14">
        <f t="shared" si="14"/>
        <v>1</v>
      </c>
      <c r="DF24" s="14">
        <f t="shared" si="15"/>
        <v>1006020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11340588905.201</v>
      </c>
      <c r="EY24" s="14">
        <f t="shared" si="47"/>
        <v>1</v>
      </c>
      <c r="EZ24" s="14">
        <f t="shared" si="62"/>
        <v>20</v>
      </c>
      <c r="FA24" s="91">
        <f t="shared" si="48"/>
        <v>11340588905.201</v>
      </c>
      <c r="FC24" s="91">
        <f t="shared" si="49"/>
        <v>10000000000.601</v>
      </c>
      <c r="FD24" s="14">
        <f t="shared" si="50"/>
        <v>15</v>
      </c>
      <c r="FF24" s="14">
        <f t="shared" si="51"/>
        <v>60</v>
      </c>
      <c r="FH24" s="14">
        <f t="shared" si="52"/>
        <v>1060020</v>
      </c>
      <c r="FJ24" s="14">
        <f t="shared" si="53"/>
        <v>1020006</v>
      </c>
      <c r="FK24" s="14">
        <f t="shared" si="54"/>
        <v>7</v>
      </c>
      <c r="FM24" s="14">
        <f t="shared" si="55"/>
        <v>20</v>
      </c>
      <c r="FN24" s="14">
        <f t="shared" si="56"/>
        <v>6</v>
      </c>
    </row>
    <row r="25" spans="1:170" ht="20.100000000000001" customHeight="1" x14ac:dyDescent="0.35">
      <c r="A25" s="110" t="str">
        <f>'[11]Počty podle oddílů'!$D92</f>
        <v>Moldava</v>
      </c>
      <c r="B25" s="111" t="str">
        <f>'[11]Počty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>
        <f>IF((ABS('Hmotnost 6'!V26))=0,"",ABS('Hmotnost 6'!V26))</f>
        <v>3</v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3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1</v>
      </c>
      <c r="Y25" s="4">
        <f t="shared" si="4"/>
        <v>14</v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1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1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117649</v>
      </c>
      <c r="CT25" s="14">
        <f t="shared" si="9"/>
        <v>3</v>
      </c>
      <c r="CV25" s="14">
        <f t="shared" si="60"/>
        <v>21</v>
      </c>
      <c r="CX25" s="91">
        <f t="shared" si="10"/>
        <v>10300117649.210999</v>
      </c>
      <c r="CY25" s="14">
        <f t="shared" si="11"/>
        <v>14</v>
      </c>
      <c r="CZ25" s="91">
        <f t="shared" si="12"/>
        <v>10000000000.591</v>
      </c>
      <c r="DA25" s="14">
        <f t="shared" si="13"/>
        <v>15</v>
      </c>
      <c r="DB25" s="14">
        <f t="shared" si="61"/>
        <v>21</v>
      </c>
      <c r="DC25" s="14">
        <f t="shared" si="3"/>
        <v>59</v>
      </c>
      <c r="DD25" s="14">
        <f t="shared" si="14"/>
        <v>1</v>
      </c>
      <c r="DF25" s="14">
        <f t="shared" si="15"/>
        <v>1014021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10300117649.210999</v>
      </c>
      <c r="EY25" s="14">
        <f t="shared" si="47"/>
        <v>1</v>
      </c>
      <c r="EZ25" s="14">
        <f t="shared" si="62"/>
        <v>21</v>
      </c>
      <c r="FA25" s="91">
        <f t="shared" si="48"/>
        <v>10300117649.210999</v>
      </c>
      <c r="FC25" s="91">
        <f t="shared" si="49"/>
        <v>10000000000.591</v>
      </c>
      <c r="FD25" s="14">
        <f t="shared" si="50"/>
        <v>15</v>
      </c>
      <c r="FF25" s="14">
        <f t="shared" si="51"/>
        <v>59</v>
      </c>
      <c r="FH25" s="14">
        <f t="shared" si="52"/>
        <v>1059021</v>
      </c>
      <c r="FJ25" s="14">
        <f t="shared" si="53"/>
        <v>1021014</v>
      </c>
      <c r="FK25" s="14">
        <f t="shared" si="54"/>
        <v>7</v>
      </c>
      <c r="FM25" s="14">
        <f t="shared" si="55"/>
        <v>21</v>
      </c>
      <c r="FN25" s="14">
        <f t="shared" si="56"/>
        <v>14</v>
      </c>
    </row>
    <row r="26" spans="1:170" ht="20.100000000000001" customHeight="1" x14ac:dyDescent="0.35">
      <c r="A26" s="110" t="str">
        <f>'[11]Počty podle oddílů'!$D93</f>
        <v>Šamorín</v>
      </c>
      <c r="B26" s="111" t="str">
        <f>'[11]Počty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10000000000.580999</v>
      </c>
      <c r="DA26" s="14">
        <f t="shared" si="13"/>
        <v>15</v>
      </c>
      <c r="DB26" s="14">
        <f t="shared" si="61"/>
        <v>22</v>
      </c>
      <c r="DC26" s="14">
        <f t="shared" si="3"/>
        <v>58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10000000000.580999</v>
      </c>
      <c r="FD26" s="14">
        <f t="shared" si="50"/>
        <v>15</v>
      </c>
      <c r="FF26" s="14">
        <f t="shared" si="51"/>
        <v>58</v>
      </c>
      <c r="FH26" s="14">
        <f t="shared" si="52"/>
        <v>1058022</v>
      </c>
      <c r="FJ26" s="14">
        <f t="shared" si="53"/>
        <v>1022056</v>
      </c>
      <c r="FK26" s="14">
        <f t="shared" si="54"/>
        <v>7</v>
      </c>
      <c r="FM26" s="14">
        <f t="shared" si="55"/>
        <v>22</v>
      </c>
      <c r="FN26" s="14">
        <f t="shared" si="56"/>
        <v>56</v>
      </c>
    </row>
    <row r="27" spans="1:170" ht="20.100000000000001" customHeight="1" x14ac:dyDescent="0.35">
      <c r="A27" s="110" t="str">
        <f>'[11]Počty podle oddílů'!$D94</f>
        <v>MOSM Tychy</v>
      </c>
      <c r="B27" s="111" t="str">
        <f>'[11]Počty podle oddílů'!$E94</f>
        <v>Tychy</v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10000000000.570999</v>
      </c>
      <c r="DA27" s="14">
        <f t="shared" si="13"/>
        <v>15</v>
      </c>
      <c r="DB27" s="14">
        <f t="shared" si="61"/>
        <v>23</v>
      </c>
      <c r="DC27" s="14">
        <f t="shared" si="3"/>
        <v>57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10000000000.570999</v>
      </c>
      <c r="FD27" s="14">
        <f t="shared" si="50"/>
        <v>15</v>
      </c>
      <c r="FF27" s="14">
        <f t="shared" si="51"/>
        <v>57</v>
      </c>
      <c r="FH27" s="14">
        <f t="shared" si="52"/>
        <v>1057023</v>
      </c>
      <c r="FJ27" s="14">
        <f t="shared" si="53"/>
        <v>1023055</v>
      </c>
      <c r="FK27" s="14">
        <f t="shared" si="54"/>
        <v>7</v>
      </c>
      <c r="FM27" s="14">
        <f t="shared" si="55"/>
        <v>23</v>
      </c>
      <c r="FN27" s="14">
        <f t="shared" si="56"/>
        <v>55</v>
      </c>
    </row>
    <row r="28" spans="1:170" ht="20.100000000000001" customHeight="1" x14ac:dyDescent="0.35">
      <c r="A28" s="110" t="str">
        <f>'[11]Počty podle oddílů'!$D95</f>
        <v>ZKS GOGOLIN</v>
      </c>
      <c r="B28" s="111" t="str">
        <f>'[11]Počty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>
        <f>IF((ABS('Hmotnost 4'!V29))=0,"",ABS('Hmotnost 4'!V29))</f>
        <v>3</v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>
        <f>IF((ABS('Hmotnost 8'!V29))=0,"",ABS('Hmotnost 8'!V29))</f>
        <v>3</v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>
        <f>IF((ABS('Hmotnost 11'!V29))=0,"",ABS('Hmotnost 11'!V29))</f>
        <v>4</v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10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3</v>
      </c>
      <c r="Y28" s="4">
        <f t="shared" si="4"/>
        <v>8</v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1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2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1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2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1058841</v>
      </c>
      <c r="CT28" s="14">
        <f t="shared" si="9"/>
        <v>10</v>
      </c>
      <c r="CV28" s="14">
        <f t="shared" si="60"/>
        <v>24</v>
      </c>
      <c r="CX28" s="91">
        <f t="shared" si="10"/>
        <v>11001058841.240999</v>
      </c>
      <c r="CY28" s="14">
        <f t="shared" si="11"/>
        <v>8</v>
      </c>
      <c r="CZ28" s="91">
        <f t="shared" si="12"/>
        <v>10000000000.560999</v>
      </c>
      <c r="DA28" s="14">
        <f t="shared" si="13"/>
        <v>15</v>
      </c>
      <c r="DB28" s="14">
        <f t="shared" si="61"/>
        <v>24</v>
      </c>
      <c r="DC28" s="14">
        <f t="shared" si="3"/>
        <v>56</v>
      </c>
      <c r="DD28" s="14">
        <f t="shared" si="14"/>
        <v>1</v>
      </c>
      <c r="DF28" s="14">
        <f t="shared" si="15"/>
        <v>1008024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11001058841.240999</v>
      </c>
      <c r="EY28" s="14">
        <f t="shared" si="47"/>
        <v>1</v>
      </c>
      <c r="EZ28" s="14">
        <f t="shared" si="62"/>
        <v>24</v>
      </c>
      <c r="FA28" s="91">
        <f t="shared" si="48"/>
        <v>11001058841.240999</v>
      </c>
      <c r="FC28" s="91">
        <f t="shared" si="49"/>
        <v>10000000000.560999</v>
      </c>
      <c r="FD28" s="14">
        <f t="shared" si="50"/>
        <v>15</v>
      </c>
      <c r="FF28" s="14">
        <f t="shared" si="51"/>
        <v>56</v>
      </c>
      <c r="FH28" s="14">
        <f t="shared" si="52"/>
        <v>1056024</v>
      </c>
      <c r="FJ28" s="14">
        <f t="shared" si="53"/>
        <v>1024008</v>
      </c>
      <c r="FK28" s="14">
        <f t="shared" si="54"/>
        <v>7</v>
      </c>
      <c r="FM28" s="14">
        <f t="shared" si="55"/>
        <v>24</v>
      </c>
      <c r="FN28" s="14">
        <f t="shared" si="56"/>
        <v>8</v>
      </c>
    </row>
    <row r="29" spans="1:170" ht="20.100000000000001" customHeight="1" x14ac:dyDescent="0.35">
      <c r="A29" s="110" t="str">
        <f>'[11]Počty podle oddílů'!$D96</f>
        <v>ZK BARS BRATISLAVA</v>
      </c>
      <c r="B29" s="111" t="str">
        <f>'[11]Počty podle oddílů'!$E96</f>
        <v>Bars Brati.</v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10000000000.550999</v>
      </c>
      <c r="DA29" s="14">
        <f t="shared" si="13"/>
        <v>15</v>
      </c>
      <c r="DB29" s="14">
        <f t="shared" si="61"/>
        <v>25</v>
      </c>
      <c r="DC29" s="14">
        <f t="shared" si="3"/>
        <v>55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10000000000.550999</v>
      </c>
      <c r="FD29" s="14">
        <f t="shared" si="50"/>
        <v>15</v>
      </c>
      <c r="FF29" s="14">
        <f t="shared" si="51"/>
        <v>55</v>
      </c>
      <c r="FH29" s="14">
        <f t="shared" si="52"/>
        <v>1055025</v>
      </c>
      <c r="FJ29" s="14">
        <f t="shared" si="53"/>
        <v>1025054</v>
      </c>
      <c r="FK29" s="14">
        <f t="shared" si="54"/>
        <v>7</v>
      </c>
      <c r="FM29" s="14">
        <f t="shared" si="55"/>
        <v>25</v>
      </c>
      <c r="FN29" s="14">
        <f t="shared" si="56"/>
        <v>54</v>
      </c>
    </row>
    <row r="30" spans="1:170" ht="20.100000000000001" customHeight="1" x14ac:dyDescent="0.35">
      <c r="A30" s="110" t="str">
        <f>'[11]Počty podle oddílů'!$D97</f>
        <v>Wołów</v>
      </c>
      <c r="B30" s="111" t="str">
        <f>'[11]Počty podle oddílů'!$E97</f>
        <v>Wołów</v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>
        <f>IF((ABS('Hmotnost 8'!V31))=0,"",ABS('Hmotnost 8'!V31))</f>
        <v>7</v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7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1</v>
      </c>
      <c r="Y30" s="4">
        <f t="shared" si="4"/>
        <v>9</v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1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1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40353607</v>
      </c>
      <c r="CT30" s="14">
        <f t="shared" si="9"/>
        <v>7</v>
      </c>
      <c r="CV30" s="14">
        <f t="shared" si="60"/>
        <v>26</v>
      </c>
      <c r="CX30" s="91">
        <f t="shared" si="10"/>
        <v>10740353607.261</v>
      </c>
      <c r="CY30" s="14">
        <f t="shared" si="11"/>
        <v>9</v>
      </c>
      <c r="CZ30" s="91">
        <f t="shared" si="12"/>
        <v>10000000000.541</v>
      </c>
      <c r="DA30" s="14">
        <f t="shared" si="13"/>
        <v>15</v>
      </c>
      <c r="DB30" s="14">
        <f t="shared" si="61"/>
        <v>26</v>
      </c>
      <c r="DC30" s="14">
        <f t="shared" si="3"/>
        <v>54</v>
      </c>
      <c r="DD30" s="14">
        <f t="shared" si="14"/>
        <v>1</v>
      </c>
      <c r="DF30" s="14">
        <f t="shared" si="15"/>
        <v>1009026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10740353607.261</v>
      </c>
      <c r="EY30" s="14">
        <f t="shared" si="47"/>
        <v>1</v>
      </c>
      <c r="EZ30" s="14">
        <f t="shared" si="62"/>
        <v>26</v>
      </c>
      <c r="FA30" s="91">
        <f t="shared" si="48"/>
        <v>10740353607.261</v>
      </c>
      <c r="FC30" s="91">
        <f t="shared" si="49"/>
        <v>10000000000.541</v>
      </c>
      <c r="FD30" s="14">
        <f t="shared" si="50"/>
        <v>15</v>
      </c>
      <c r="FF30" s="14">
        <f t="shared" si="51"/>
        <v>54</v>
      </c>
      <c r="FH30" s="14">
        <f t="shared" si="52"/>
        <v>1054026</v>
      </c>
      <c r="FJ30" s="14">
        <f t="shared" si="53"/>
        <v>1026009</v>
      </c>
      <c r="FK30" s="14">
        <f t="shared" si="54"/>
        <v>7</v>
      </c>
      <c r="FM30" s="14">
        <f t="shared" si="55"/>
        <v>26</v>
      </c>
      <c r="FN30" s="14">
        <f t="shared" si="56"/>
        <v>9</v>
      </c>
    </row>
    <row r="31" spans="1:170" ht="20.100000000000001" customHeight="1" x14ac:dyDescent="0.35">
      <c r="A31" s="110" t="str">
        <f>'[11]Počty podle oddílů'!$D98</f>
        <v/>
      </c>
      <c r="B31" s="111" t="str">
        <f>'[11]Počty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10000000000.531</v>
      </c>
      <c r="DA31" s="14">
        <f t="shared" si="13"/>
        <v>15</v>
      </c>
      <c r="DB31" s="14">
        <f t="shared" si="61"/>
        <v>27</v>
      </c>
      <c r="DC31" s="14">
        <f t="shared" si="3"/>
        <v>53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10000000000.531</v>
      </c>
      <c r="FD31" s="14">
        <f t="shared" si="50"/>
        <v>15</v>
      </c>
      <c r="FF31" s="14">
        <f t="shared" si="51"/>
        <v>53</v>
      </c>
      <c r="FH31" s="14">
        <f t="shared" si="52"/>
        <v>1053027</v>
      </c>
      <c r="FJ31" s="14">
        <f t="shared" si="53"/>
        <v>1027053</v>
      </c>
      <c r="FK31" s="14">
        <f t="shared" si="54"/>
        <v>7</v>
      </c>
      <c r="FM31" s="14">
        <f t="shared" si="55"/>
        <v>27</v>
      </c>
      <c r="FN31" s="14">
        <f t="shared" si="56"/>
        <v>53</v>
      </c>
    </row>
    <row r="32" spans="1:170" ht="20.100000000000001" customHeight="1" x14ac:dyDescent="0.35">
      <c r="A32" s="110" t="str">
        <f>'[11]Počty podle oddílů'!$D99</f>
        <v/>
      </c>
      <c r="B32" s="111" t="str">
        <f>'[11]Počty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10000000000.521</v>
      </c>
      <c r="DA32" s="14">
        <f t="shared" si="13"/>
        <v>15</v>
      </c>
      <c r="DB32" s="14">
        <f t="shared" si="61"/>
        <v>28</v>
      </c>
      <c r="DC32" s="14">
        <f t="shared" si="3"/>
        <v>52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10000000000.521</v>
      </c>
      <c r="FD32" s="14">
        <f t="shared" si="50"/>
        <v>15</v>
      </c>
      <c r="FF32" s="14">
        <f t="shared" si="51"/>
        <v>52</v>
      </c>
      <c r="FH32" s="14">
        <f t="shared" si="52"/>
        <v>1052028</v>
      </c>
      <c r="FJ32" s="14">
        <f t="shared" si="53"/>
        <v>1028052</v>
      </c>
      <c r="FK32" s="14">
        <f t="shared" si="54"/>
        <v>7</v>
      </c>
      <c r="FM32" s="14">
        <f t="shared" si="55"/>
        <v>28</v>
      </c>
      <c r="FN32" s="14">
        <f t="shared" si="56"/>
        <v>52</v>
      </c>
    </row>
    <row r="33" spans="1:170" ht="20.100000000000001" customHeight="1" x14ac:dyDescent="0.35">
      <c r="A33" s="110" t="str">
        <f>'[11]Počty podle oddílů'!$D100</f>
        <v/>
      </c>
      <c r="B33" s="111" t="str">
        <f>'[11]Počty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10000000000.511</v>
      </c>
      <c r="DA33" s="14">
        <f t="shared" si="13"/>
        <v>15</v>
      </c>
      <c r="DB33" s="14">
        <f t="shared" si="61"/>
        <v>29</v>
      </c>
      <c r="DC33" s="14">
        <f t="shared" si="3"/>
        <v>51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10000000000.511</v>
      </c>
      <c r="FD33" s="14">
        <f t="shared" si="50"/>
        <v>15</v>
      </c>
      <c r="FF33" s="14">
        <f t="shared" si="51"/>
        <v>51</v>
      </c>
      <c r="FH33" s="14">
        <f t="shared" si="52"/>
        <v>1051029</v>
      </c>
      <c r="FJ33" s="14">
        <f t="shared" si="53"/>
        <v>1029051</v>
      </c>
      <c r="FK33" s="14">
        <f t="shared" si="54"/>
        <v>7</v>
      </c>
      <c r="FM33" s="14">
        <f t="shared" si="55"/>
        <v>29</v>
      </c>
      <c r="FN33" s="14">
        <f t="shared" si="56"/>
        <v>51</v>
      </c>
    </row>
    <row r="34" spans="1:170" ht="20.100000000000001" customHeight="1" x14ac:dyDescent="0.35">
      <c r="A34" s="110" t="str">
        <f>'[11]Počty podle oddílů'!$D101</f>
        <v/>
      </c>
      <c r="B34" s="111" t="str">
        <f>'[11]Počty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10000000000.500999</v>
      </c>
      <c r="DA34" s="14">
        <f t="shared" si="13"/>
        <v>15</v>
      </c>
      <c r="DB34" s="14">
        <f t="shared" si="61"/>
        <v>30</v>
      </c>
      <c r="DC34" s="14">
        <f t="shared" si="3"/>
        <v>50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10000000000.500999</v>
      </c>
      <c r="FD34" s="14">
        <f t="shared" si="50"/>
        <v>15</v>
      </c>
      <c r="FF34" s="14">
        <f t="shared" si="51"/>
        <v>50</v>
      </c>
      <c r="FH34" s="14">
        <f t="shared" si="52"/>
        <v>1050030</v>
      </c>
      <c r="FJ34" s="14">
        <f t="shared" si="53"/>
        <v>1030050</v>
      </c>
      <c r="FK34" s="14">
        <f t="shared" si="54"/>
        <v>7</v>
      </c>
      <c r="FM34" s="14">
        <f t="shared" si="55"/>
        <v>30</v>
      </c>
      <c r="FN34" s="14">
        <f t="shared" si="56"/>
        <v>50</v>
      </c>
    </row>
    <row r="35" spans="1:170" ht="20.100000000000001" customHeight="1" x14ac:dyDescent="0.35">
      <c r="A35" s="110" t="str">
        <f>'[11]Počty podle oddílů'!$D102</f>
        <v/>
      </c>
      <c r="B35" s="111" t="str">
        <f>'[11]Počty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10000000000.490999</v>
      </c>
      <c r="DA35" s="14">
        <f t="shared" si="13"/>
        <v>15</v>
      </c>
      <c r="DB35" s="14">
        <f t="shared" si="61"/>
        <v>31</v>
      </c>
      <c r="DC35" s="14">
        <f t="shared" si="3"/>
        <v>49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10000000000.490999</v>
      </c>
      <c r="FD35" s="14">
        <f t="shared" si="50"/>
        <v>15</v>
      </c>
      <c r="FF35" s="14">
        <f t="shared" si="51"/>
        <v>49</v>
      </c>
      <c r="FH35" s="14">
        <f t="shared" si="52"/>
        <v>1049031</v>
      </c>
      <c r="FJ35" s="14">
        <f t="shared" si="53"/>
        <v>1031049</v>
      </c>
      <c r="FK35" s="14">
        <f t="shared" si="54"/>
        <v>7</v>
      </c>
      <c r="FM35" s="14">
        <f t="shared" si="55"/>
        <v>31</v>
      </c>
      <c r="FN35" s="14">
        <f t="shared" si="56"/>
        <v>49</v>
      </c>
    </row>
    <row r="36" spans="1:170" ht="20.100000000000001" customHeight="1" x14ac:dyDescent="0.35">
      <c r="A36" s="110" t="str">
        <f>'[11]Počty podle oddílů'!$D103</f>
        <v/>
      </c>
      <c r="B36" s="111" t="str">
        <f>'[11]Počty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10000000000.480999</v>
      </c>
      <c r="DA36" s="14">
        <f t="shared" si="13"/>
        <v>15</v>
      </c>
      <c r="DB36" s="14">
        <f t="shared" si="61"/>
        <v>32</v>
      </c>
      <c r="DC36" s="14">
        <f t="shared" si="3"/>
        <v>48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10000000000.480999</v>
      </c>
      <c r="FD36" s="14">
        <f t="shared" si="50"/>
        <v>15</v>
      </c>
      <c r="FF36" s="14">
        <f t="shared" si="51"/>
        <v>48</v>
      </c>
      <c r="FH36" s="14">
        <f t="shared" si="52"/>
        <v>1048032</v>
      </c>
      <c r="FJ36" s="14">
        <f t="shared" si="53"/>
        <v>1032048</v>
      </c>
      <c r="FK36" s="14">
        <f t="shared" si="54"/>
        <v>7</v>
      </c>
      <c r="FM36" s="14">
        <f t="shared" si="55"/>
        <v>32</v>
      </c>
      <c r="FN36" s="14">
        <f t="shared" si="56"/>
        <v>48</v>
      </c>
    </row>
    <row r="37" spans="1:170" ht="20.100000000000001" customHeight="1" x14ac:dyDescent="0.35">
      <c r="A37" s="110" t="str">
        <f>'[11]Počty podle oddílů'!$D104</f>
        <v/>
      </c>
      <c r="B37" s="111" t="str">
        <f>'[11]Počty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10000000000.470999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47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10000000000.470999</v>
      </c>
      <c r="FD37" s="14">
        <f t="shared" si="50"/>
        <v>15</v>
      </c>
      <c r="FF37" s="14">
        <f t="shared" si="51"/>
        <v>47</v>
      </c>
      <c r="FH37" s="14">
        <f t="shared" si="52"/>
        <v>1047033</v>
      </c>
      <c r="FJ37" s="14">
        <f t="shared" si="53"/>
        <v>1033047</v>
      </c>
      <c r="FK37" s="14">
        <f t="shared" si="54"/>
        <v>7</v>
      </c>
      <c r="FM37" s="14">
        <f t="shared" si="55"/>
        <v>33</v>
      </c>
      <c r="FN37" s="14">
        <f t="shared" si="56"/>
        <v>47</v>
      </c>
    </row>
    <row r="38" spans="1:170" ht="20.100000000000001" customHeight="1" x14ac:dyDescent="0.35">
      <c r="A38" s="110" t="str">
        <f>'[11]Počty podle oddílů'!$D105</f>
        <v/>
      </c>
      <c r="B38" s="111" t="str">
        <f>'[11]Počty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10000000000.460999</v>
      </c>
      <c r="DA38" s="14">
        <f t="shared" si="13"/>
        <v>15</v>
      </c>
      <c r="DB38" s="14">
        <f t="shared" si="61"/>
        <v>34</v>
      </c>
      <c r="DC38" s="14">
        <f t="shared" si="64"/>
        <v>46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10000000000.460999</v>
      </c>
      <c r="FD38" s="14">
        <f t="shared" si="50"/>
        <v>15</v>
      </c>
      <c r="FF38" s="14">
        <f t="shared" si="51"/>
        <v>46</v>
      </c>
      <c r="FH38" s="14">
        <f t="shared" si="52"/>
        <v>1046034</v>
      </c>
      <c r="FJ38" s="14">
        <f t="shared" si="53"/>
        <v>1034046</v>
      </c>
      <c r="FK38" s="14">
        <f t="shared" si="54"/>
        <v>7</v>
      </c>
      <c r="FM38" s="14">
        <f t="shared" si="55"/>
        <v>34</v>
      </c>
      <c r="FN38" s="14">
        <f t="shared" si="56"/>
        <v>46</v>
      </c>
    </row>
    <row r="39" spans="1:170" ht="20.100000000000001" customHeight="1" x14ac:dyDescent="0.35">
      <c r="A39" s="110" t="str">
        <f>'[11]Počty podle oddílů'!$D106</f>
        <v/>
      </c>
      <c r="B39" s="111" t="str">
        <f>'[11]Počty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10000000000.451</v>
      </c>
      <c r="DA39" s="14">
        <f t="shared" si="13"/>
        <v>15</v>
      </c>
      <c r="DB39" s="14">
        <f t="shared" si="61"/>
        <v>35</v>
      </c>
      <c r="DC39" s="14">
        <f t="shared" si="64"/>
        <v>45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10000000000.451</v>
      </c>
      <c r="FD39" s="14">
        <f t="shared" si="50"/>
        <v>15</v>
      </c>
      <c r="FF39" s="14">
        <f t="shared" si="51"/>
        <v>45</v>
      </c>
      <c r="FH39" s="14">
        <f t="shared" si="52"/>
        <v>1045035</v>
      </c>
      <c r="FJ39" s="14">
        <f t="shared" si="53"/>
        <v>1035045</v>
      </c>
      <c r="FK39" s="14">
        <f t="shared" si="54"/>
        <v>7</v>
      </c>
      <c r="FM39" s="14">
        <f t="shared" si="55"/>
        <v>35</v>
      </c>
      <c r="FN39" s="14">
        <f t="shared" si="56"/>
        <v>45</v>
      </c>
    </row>
    <row r="40" spans="1:170" ht="20.100000000000001" customHeight="1" x14ac:dyDescent="0.35">
      <c r="A40" s="110" t="str">
        <f>'[11]Počty podle oddílů'!$D107</f>
        <v/>
      </c>
      <c r="B40" s="111" t="str">
        <f>'[11]Počty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10000000000.441</v>
      </c>
      <c r="DA40" s="14">
        <f t="shared" si="13"/>
        <v>15</v>
      </c>
      <c r="DB40" s="14">
        <f t="shared" si="61"/>
        <v>36</v>
      </c>
      <c r="DC40" s="14">
        <f t="shared" si="64"/>
        <v>44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10000000000.441</v>
      </c>
      <c r="FD40" s="14">
        <f t="shared" si="50"/>
        <v>15</v>
      </c>
      <c r="FF40" s="14">
        <f t="shared" si="51"/>
        <v>44</v>
      </c>
      <c r="FH40" s="14">
        <f t="shared" si="52"/>
        <v>1044036</v>
      </c>
      <c r="FJ40" s="14">
        <f t="shared" si="53"/>
        <v>1036044</v>
      </c>
      <c r="FK40" s="14">
        <f t="shared" si="54"/>
        <v>7</v>
      </c>
      <c r="FM40" s="14">
        <f t="shared" si="55"/>
        <v>36</v>
      </c>
      <c r="FN40" s="14">
        <f t="shared" si="56"/>
        <v>44</v>
      </c>
    </row>
    <row r="41" spans="1:170" ht="20.100000000000001" customHeight="1" x14ac:dyDescent="0.35">
      <c r="A41" s="110" t="str">
        <f>'[11]Počty podle oddílů'!$D108</f>
        <v/>
      </c>
      <c r="B41" s="111" t="str">
        <f>'[11]Počty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10000000000.431</v>
      </c>
      <c r="DA41" s="14">
        <f t="shared" si="13"/>
        <v>15</v>
      </c>
      <c r="DB41" s="14">
        <f t="shared" si="61"/>
        <v>37</v>
      </c>
      <c r="DC41" s="14">
        <f t="shared" si="64"/>
        <v>43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10000000000.431</v>
      </c>
      <c r="FD41" s="14">
        <f t="shared" si="50"/>
        <v>15</v>
      </c>
      <c r="FF41" s="14">
        <f t="shared" si="51"/>
        <v>43</v>
      </c>
      <c r="FH41" s="14">
        <f t="shared" si="52"/>
        <v>1043037</v>
      </c>
      <c r="FJ41" s="14">
        <f t="shared" si="53"/>
        <v>1037043</v>
      </c>
      <c r="FK41" s="14">
        <f t="shared" si="54"/>
        <v>7</v>
      </c>
      <c r="FM41" s="14">
        <f t="shared" si="55"/>
        <v>37</v>
      </c>
      <c r="FN41" s="14">
        <f t="shared" si="56"/>
        <v>43</v>
      </c>
    </row>
    <row r="42" spans="1:170" ht="20.100000000000001" customHeight="1" x14ac:dyDescent="0.35">
      <c r="A42" s="110" t="str">
        <f>'[11]Počty podle oddílů'!$D109</f>
        <v/>
      </c>
      <c r="B42" s="111" t="str">
        <f>'[11]Počty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10000000000.421</v>
      </c>
      <c r="DA42" s="14">
        <f t="shared" si="13"/>
        <v>15</v>
      </c>
      <c r="DB42" s="14">
        <f t="shared" si="61"/>
        <v>38</v>
      </c>
      <c r="DC42" s="14">
        <f t="shared" si="64"/>
        <v>42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10000000000.421</v>
      </c>
      <c r="FD42" s="14">
        <f t="shared" si="50"/>
        <v>15</v>
      </c>
      <c r="FF42" s="14">
        <f t="shared" si="51"/>
        <v>42</v>
      </c>
      <c r="FH42" s="14">
        <f t="shared" si="52"/>
        <v>1042038</v>
      </c>
      <c r="FJ42" s="14">
        <f t="shared" si="53"/>
        <v>1038042</v>
      </c>
      <c r="FK42" s="14">
        <f t="shared" si="54"/>
        <v>7</v>
      </c>
      <c r="FM42" s="14">
        <f t="shared" si="55"/>
        <v>38</v>
      </c>
      <c r="FN42" s="14">
        <f t="shared" si="56"/>
        <v>42</v>
      </c>
    </row>
    <row r="43" spans="1:170" ht="20.100000000000001" customHeight="1" x14ac:dyDescent="0.35">
      <c r="A43" s="110" t="str">
        <f>'[11]Počty podle oddílů'!$D110</f>
        <v/>
      </c>
      <c r="B43" s="111" t="str">
        <f>'[11]Počty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10000000000.410999</v>
      </c>
      <c r="DA43" s="14">
        <f t="shared" si="13"/>
        <v>15</v>
      </c>
      <c r="DB43" s="14">
        <f t="shared" si="61"/>
        <v>39</v>
      </c>
      <c r="DC43" s="14">
        <f t="shared" si="64"/>
        <v>41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10000000000.410999</v>
      </c>
      <c r="FD43" s="14">
        <f t="shared" si="50"/>
        <v>15</v>
      </c>
      <c r="FF43" s="14">
        <f t="shared" si="51"/>
        <v>41</v>
      </c>
      <c r="FH43" s="14">
        <f t="shared" si="52"/>
        <v>1041039</v>
      </c>
      <c r="FJ43" s="14">
        <f t="shared" si="53"/>
        <v>1039041</v>
      </c>
      <c r="FK43" s="14">
        <f t="shared" si="54"/>
        <v>7</v>
      </c>
      <c r="FM43" s="14">
        <f t="shared" si="55"/>
        <v>39</v>
      </c>
      <c r="FN43" s="14">
        <f t="shared" si="56"/>
        <v>41</v>
      </c>
    </row>
    <row r="44" spans="1:170" ht="20.100000000000001" customHeight="1" x14ac:dyDescent="0.35">
      <c r="A44" s="110" t="str">
        <f>'[11]Počty podle oddílů'!$D111</f>
        <v/>
      </c>
      <c r="B44" s="111" t="str">
        <f>'[11]Počty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10000000000.400999</v>
      </c>
      <c r="DA44" s="14">
        <f t="shared" si="13"/>
        <v>15</v>
      </c>
      <c r="DB44" s="14">
        <f t="shared" si="61"/>
        <v>40</v>
      </c>
      <c r="DC44" s="14">
        <f t="shared" si="64"/>
        <v>40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10000000000.400999</v>
      </c>
      <c r="FD44" s="14">
        <f t="shared" si="50"/>
        <v>15</v>
      </c>
      <c r="FF44" s="14">
        <f t="shared" si="51"/>
        <v>40</v>
      </c>
      <c r="FH44" s="14">
        <f t="shared" si="52"/>
        <v>1040040</v>
      </c>
      <c r="FJ44" s="14">
        <f t="shared" si="53"/>
        <v>1040040</v>
      </c>
      <c r="FK44" s="14">
        <f t="shared" si="54"/>
        <v>7</v>
      </c>
      <c r="FM44" s="14">
        <f t="shared" si="55"/>
        <v>40</v>
      </c>
      <c r="FN44" s="14">
        <f t="shared" si="56"/>
        <v>40</v>
      </c>
    </row>
    <row r="45" spans="1:170" ht="20.100000000000001" customHeight="1" x14ac:dyDescent="0.35">
      <c r="A45" s="110" t="str">
        <f>'[11]Počty podle oddílů'!$D112</f>
        <v/>
      </c>
      <c r="B45" s="111" t="str">
        <f>'[11]Počty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10000000000.390999</v>
      </c>
      <c r="DA45" s="14">
        <f t="shared" si="13"/>
        <v>15</v>
      </c>
      <c r="DB45" s="14">
        <f t="shared" si="61"/>
        <v>41</v>
      </c>
      <c r="DC45" s="14">
        <f t="shared" si="64"/>
        <v>39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10000000000.390999</v>
      </c>
      <c r="FD45" s="14">
        <f t="shared" si="50"/>
        <v>15</v>
      </c>
      <c r="FF45" s="14">
        <f t="shared" si="51"/>
        <v>39</v>
      </c>
      <c r="FH45" s="14">
        <f t="shared" si="52"/>
        <v>1039041</v>
      </c>
      <c r="FJ45" s="14">
        <f t="shared" si="53"/>
        <v>1041039</v>
      </c>
      <c r="FK45" s="14">
        <f t="shared" si="54"/>
        <v>7</v>
      </c>
      <c r="FM45" s="14">
        <f t="shared" si="55"/>
        <v>41</v>
      </c>
      <c r="FN45" s="14">
        <f t="shared" si="56"/>
        <v>39</v>
      </c>
    </row>
    <row r="46" spans="1:170" ht="20.100000000000001" customHeight="1" x14ac:dyDescent="0.35">
      <c r="A46" s="110" t="str">
        <f>'[11]Počty podle oddílů'!$D113</f>
        <v/>
      </c>
      <c r="B46" s="111" t="str">
        <f>'[11]Počty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10000000000.380999</v>
      </c>
      <c r="DA46" s="14">
        <f t="shared" si="13"/>
        <v>15</v>
      </c>
      <c r="DB46" s="14">
        <f t="shared" si="61"/>
        <v>42</v>
      </c>
      <c r="DC46" s="14">
        <f t="shared" si="64"/>
        <v>38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10000000000.380999</v>
      </c>
      <c r="FD46" s="14">
        <f t="shared" si="50"/>
        <v>15</v>
      </c>
      <c r="FF46" s="14">
        <f t="shared" si="51"/>
        <v>38</v>
      </c>
      <c r="FH46" s="14">
        <f t="shared" si="52"/>
        <v>1038042</v>
      </c>
      <c r="FJ46" s="14">
        <f t="shared" si="53"/>
        <v>1042038</v>
      </c>
      <c r="FK46" s="14">
        <f t="shared" si="54"/>
        <v>7</v>
      </c>
      <c r="FM46" s="14">
        <f t="shared" si="55"/>
        <v>42</v>
      </c>
      <c r="FN46" s="14">
        <f t="shared" si="56"/>
        <v>38</v>
      </c>
    </row>
    <row r="47" spans="1:170" ht="20.100000000000001" customHeight="1" x14ac:dyDescent="0.35">
      <c r="A47" s="110" t="str">
        <f>'[11]Počty podle oddílů'!$D114</f>
        <v/>
      </c>
      <c r="B47" s="111" t="str">
        <f>'[11]Počty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10000000000.371</v>
      </c>
      <c r="DA47" s="14">
        <f t="shared" si="13"/>
        <v>15</v>
      </c>
      <c r="DB47" s="14">
        <f t="shared" si="61"/>
        <v>43</v>
      </c>
      <c r="DC47" s="14">
        <f t="shared" si="64"/>
        <v>37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10000000000.371</v>
      </c>
      <c r="FD47" s="14">
        <f t="shared" si="50"/>
        <v>15</v>
      </c>
      <c r="FF47" s="14">
        <f t="shared" si="51"/>
        <v>37</v>
      </c>
      <c r="FH47" s="14">
        <f t="shared" si="52"/>
        <v>1037043</v>
      </c>
      <c r="FJ47" s="14">
        <f t="shared" si="53"/>
        <v>1043037</v>
      </c>
      <c r="FK47" s="14">
        <f t="shared" si="54"/>
        <v>7</v>
      </c>
      <c r="FM47" s="14">
        <f t="shared" si="55"/>
        <v>43</v>
      </c>
      <c r="FN47" s="14">
        <f t="shared" si="56"/>
        <v>37</v>
      </c>
    </row>
    <row r="48" spans="1:170" ht="20.100000000000001" customHeight="1" x14ac:dyDescent="0.35">
      <c r="A48" s="110" t="str">
        <f>'[11]Počty podle oddílů'!$D115</f>
        <v/>
      </c>
      <c r="B48" s="111" t="str">
        <f>'[11]Počty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10000000000.361</v>
      </c>
      <c r="DA48" s="14">
        <f t="shared" si="13"/>
        <v>15</v>
      </c>
      <c r="DB48" s="14">
        <f t="shared" si="61"/>
        <v>44</v>
      </c>
      <c r="DC48" s="14">
        <f t="shared" si="64"/>
        <v>36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10000000000.361</v>
      </c>
      <c r="FD48" s="14">
        <f t="shared" si="50"/>
        <v>15</v>
      </c>
      <c r="FF48" s="14">
        <f t="shared" si="51"/>
        <v>36</v>
      </c>
      <c r="FH48" s="14">
        <f t="shared" si="52"/>
        <v>1036044</v>
      </c>
      <c r="FJ48" s="14">
        <f t="shared" si="53"/>
        <v>1044036</v>
      </c>
      <c r="FK48" s="14">
        <f t="shared" si="54"/>
        <v>7</v>
      </c>
      <c r="FM48" s="14">
        <f t="shared" si="55"/>
        <v>44</v>
      </c>
      <c r="FN48" s="14">
        <f t="shared" si="56"/>
        <v>36</v>
      </c>
    </row>
    <row r="49" spans="1:170" ht="20.100000000000001" customHeight="1" x14ac:dyDescent="0.35">
      <c r="A49" s="110" t="str">
        <f>'[11]Počty podle oddílů'!$D116</f>
        <v/>
      </c>
      <c r="B49" s="111" t="str">
        <f>'[11]Počty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10000000000.351</v>
      </c>
      <c r="DA49" s="14">
        <f t="shared" si="13"/>
        <v>15</v>
      </c>
      <c r="DB49" s="14">
        <f t="shared" si="61"/>
        <v>45</v>
      </c>
      <c r="DC49" s="14">
        <f t="shared" si="64"/>
        <v>35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10000000000.351</v>
      </c>
      <c r="FD49" s="14">
        <f t="shared" si="50"/>
        <v>15</v>
      </c>
      <c r="FF49" s="14">
        <f t="shared" si="51"/>
        <v>35</v>
      </c>
      <c r="FH49" s="14">
        <f t="shared" si="52"/>
        <v>1035045</v>
      </c>
      <c r="FJ49" s="14">
        <f t="shared" si="53"/>
        <v>1045035</v>
      </c>
      <c r="FK49" s="14">
        <f t="shared" si="54"/>
        <v>7</v>
      </c>
      <c r="FM49" s="14">
        <f t="shared" si="55"/>
        <v>45</v>
      </c>
      <c r="FN49" s="14">
        <f t="shared" si="56"/>
        <v>35</v>
      </c>
    </row>
    <row r="50" spans="1:170" ht="20.100000000000001" customHeight="1" x14ac:dyDescent="0.35">
      <c r="A50" s="110" t="str">
        <f>'[11]Počty podle oddílů'!$D117</f>
        <v/>
      </c>
      <c r="B50" s="111" t="str">
        <f>'[11]Počty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10000000000.341</v>
      </c>
      <c r="DA50" s="14">
        <f t="shared" si="13"/>
        <v>15</v>
      </c>
      <c r="DB50" s="14">
        <f t="shared" si="61"/>
        <v>46</v>
      </c>
      <c r="DC50" s="14">
        <f t="shared" si="64"/>
        <v>34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10000000000.341</v>
      </c>
      <c r="FD50" s="14">
        <f t="shared" si="50"/>
        <v>15</v>
      </c>
      <c r="FF50" s="14">
        <f t="shared" si="51"/>
        <v>34</v>
      </c>
      <c r="FH50" s="14">
        <f t="shared" si="52"/>
        <v>1034046</v>
      </c>
      <c r="FJ50" s="14">
        <f t="shared" si="53"/>
        <v>1046034</v>
      </c>
      <c r="FK50" s="14">
        <f t="shared" si="54"/>
        <v>7</v>
      </c>
      <c r="FM50" s="14">
        <f t="shared" si="55"/>
        <v>46</v>
      </c>
      <c r="FN50" s="14">
        <f t="shared" si="56"/>
        <v>34</v>
      </c>
    </row>
    <row r="51" spans="1:170" ht="20.100000000000001" customHeight="1" x14ac:dyDescent="0.35">
      <c r="A51" s="110" t="str">
        <f>'[11]Počty podle oddílů'!$D118</f>
        <v/>
      </c>
      <c r="B51" s="111" t="str">
        <f>'[11]Počty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10000000000.330999</v>
      </c>
      <c r="DA51" s="14">
        <f t="shared" si="13"/>
        <v>15</v>
      </c>
      <c r="DB51" s="14">
        <f t="shared" si="61"/>
        <v>47</v>
      </c>
      <c r="DC51" s="14">
        <f t="shared" si="64"/>
        <v>33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10000000000.330999</v>
      </c>
      <c r="FD51" s="14">
        <f t="shared" si="50"/>
        <v>15</v>
      </c>
      <c r="FF51" s="14">
        <f t="shared" si="51"/>
        <v>33</v>
      </c>
      <c r="FH51" s="14">
        <f t="shared" si="52"/>
        <v>1033047</v>
      </c>
      <c r="FJ51" s="14">
        <f t="shared" si="53"/>
        <v>1047033</v>
      </c>
      <c r="FK51" s="14">
        <f t="shared" si="54"/>
        <v>7</v>
      </c>
      <c r="FM51" s="14">
        <f t="shared" si="55"/>
        <v>47</v>
      </c>
      <c r="FN51" s="14">
        <f t="shared" si="56"/>
        <v>33</v>
      </c>
    </row>
    <row r="52" spans="1:170" ht="20.100000000000001" customHeight="1" x14ac:dyDescent="0.35">
      <c r="A52" s="110" t="str">
        <f>'[11]Počty podle oddílů'!$D119</f>
        <v/>
      </c>
      <c r="B52" s="111" t="str">
        <f>'[11]Počty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10000000000.320999</v>
      </c>
      <c r="DA52" s="14">
        <f t="shared" si="13"/>
        <v>15</v>
      </c>
      <c r="DB52" s="14">
        <f t="shared" si="61"/>
        <v>48</v>
      </c>
      <c r="DC52" s="14">
        <f t="shared" si="64"/>
        <v>32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10000000000.320999</v>
      </c>
      <c r="FD52" s="14">
        <f t="shared" si="50"/>
        <v>15</v>
      </c>
      <c r="FF52" s="14">
        <f t="shared" si="51"/>
        <v>32</v>
      </c>
      <c r="FH52" s="14">
        <f t="shared" si="52"/>
        <v>1032048</v>
      </c>
      <c r="FJ52" s="14">
        <f t="shared" si="53"/>
        <v>1048032</v>
      </c>
      <c r="FK52" s="14">
        <f t="shared" si="54"/>
        <v>7</v>
      </c>
      <c r="FM52" s="14">
        <f t="shared" si="55"/>
        <v>48</v>
      </c>
      <c r="FN52" s="14">
        <f t="shared" si="56"/>
        <v>32</v>
      </c>
    </row>
    <row r="53" spans="1:170" ht="20.100000000000001" customHeight="1" x14ac:dyDescent="0.35">
      <c r="A53" s="110" t="str">
        <f>'[11]Počty podle oddílů'!$D120</f>
        <v/>
      </c>
      <c r="B53" s="111" t="str">
        <f>'[11]Počty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10000000000.310999</v>
      </c>
      <c r="DA53" s="14">
        <f t="shared" si="13"/>
        <v>15</v>
      </c>
      <c r="DB53" s="14">
        <f t="shared" si="61"/>
        <v>49</v>
      </c>
      <c r="DC53" s="14">
        <f t="shared" si="64"/>
        <v>31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10000000000.310999</v>
      </c>
      <c r="FD53" s="14">
        <f t="shared" si="50"/>
        <v>15</v>
      </c>
      <c r="FF53" s="14">
        <f t="shared" si="51"/>
        <v>31</v>
      </c>
      <c r="FH53" s="14">
        <f t="shared" si="52"/>
        <v>1031049</v>
      </c>
      <c r="FJ53" s="14">
        <f t="shared" si="53"/>
        <v>1049031</v>
      </c>
      <c r="FK53" s="14">
        <f t="shared" si="54"/>
        <v>7</v>
      </c>
      <c r="FM53" s="14">
        <f t="shared" si="55"/>
        <v>49</v>
      </c>
      <c r="FN53" s="14">
        <f t="shared" si="56"/>
        <v>31</v>
      </c>
    </row>
    <row r="54" spans="1:170" ht="20.100000000000001" customHeight="1" x14ac:dyDescent="0.35">
      <c r="A54" s="110" t="str">
        <f>'[11]Počty podle oddílů'!$D121</f>
        <v/>
      </c>
      <c r="B54" s="111" t="str">
        <f>'[11]Počty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10000000000.300999</v>
      </c>
      <c r="DA54" s="14">
        <f t="shared" si="13"/>
        <v>15</v>
      </c>
      <c r="DB54" s="14">
        <f t="shared" si="61"/>
        <v>50</v>
      </c>
      <c r="DC54" s="14">
        <f t="shared" si="64"/>
        <v>30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10000000000.300999</v>
      </c>
      <c r="FD54" s="14">
        <f t="shared" si="50"/>
        <v>15</v>
      </c>
      <c r="FF54" s="14">
        <f t="shared" si="51"/>
        <v>30</v>
      </c>
      <c r="FH54" s="14">
        <f t="shared" si="52"/>
        <v>1030050</v>
      </c>
      <c r="FJ54" s="14">
        <f t="shared" si="53"/>
        <v>1050030</v>
      </c>
      <c r="FK54" s="14">
        <f t="shared" si="54"/>
        <v>7</v>
      </c>
      <c r="FM54" s="14">
        <f t="shared" si="55"/>
        <v>50</v>
      </c>
      <c r="FN54" s="14">
        <f t="shared" si="56"/>
        <v>30</v>
      </c>
    </row>
    <row r="55" spans="1:170" ht="20.100000000000001" customHeight="1" x14ac:dyDescent="0.35">
      <c r="A55" s="110" t="str">
        <f>'[11]Počty podle oddílů'!$D122</f>
        <v/>
      </c>
      <c r="B55" s="111" t="str">
        <f>'[11]Počty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10000000000.291</v>
      </c>
      <c r="DA55" s="14">
        <f t="shared" si="13"/>
        <v>15</v>
      </c>
      <c r="DB55" s="14">
        <f t="shared" si="61"/>
        <v>51</v>
      </c>
      <c r="DC55" s="14">
        <f t="shared" si="64"/>
        <v>29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10000000000.291</v>
      </c>
      <c r="FD55" s="14">
        <f t="shared" si="50"/>
        <v>15</v>
      </c>
      <c r="FF55" s="14">
        <f t="shared" si="51"/>
        <v>29</v>
      </c>
      <c r="FH55" s="14">
        <f t="shared" si="52"/>
        <v>1029051</v>
      </c>
      <c r="FJ55" s="14">
        <f t="shared" si="53"/>
        <v>1051029</v>
      </c>
      <c r="FK55" s="14">
        <f t="shared" si="54"/>
        <v>7</v>
      </c>
      <c r="FM55" s="14">
        <f t="shared" si="55"/>
        <v>51</v>
      </c>
      <c r="FN55" s="14">
        <f t="shared" si="56"/>
        <v>29</v>
      </c>
    </row>
    <row r="56" spans="1:170" ht="20.100000000000001" customHeight="1" x14ac:dyDescent="0.35">
      <c r="A56" s="110" t="str">
        <f>'[11]Počty podle oddílů'!$D123</f>
        <v/>
      </c>
      <c r="B56" s="111" t="str">
        <f>'[11]Počty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10000000000.281</v>
      </c>
      <c r="DA56" s="14">
        <f t="shared" si="13"/>
        <v>15</v>
      </c>
      <c r="DB56" s="14">
        <f t="shared" si="61"/>
        <v>52</v>
      </c>
      <c r="DC56" s="14">
        <f t="shared" si="64"/>
        <v>28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10000000000.281</v>
      </c>
      <c r="FD56" s="14">
        <f t="shared" si="50"/>
        <v>15</v>
      </c>
      <c r="FF56" s="14">
        <f t="shared" si="51"/>
        <v>28</v>
      </c>
      <c r="FH56" s="14">
        <f t="shared" si="52"/>
        <v>1028052</v>
      </c>
      <c r="FJ56" s="14">
        <f t="shared" si="53"/>
        <v>1052028</v>
      </c>
      <c r="FK56" s="14">
        <f t="shared" si="54"/>
        <v>7</v>
      </c>
      <c r="FM56" s="14">
        <f t="shared" si="55"/>
        <v>52</v>
      </c>
      <c r="FN56" s="14">
        <f t="shared" si="56"/>
        <v>28</v>
      </c>
    </row>
    <row r="57" spans="1:170" ht="20.100000000000001" customHeight="1" x14ac:dyDescent="0.35">
      <c r="A57" s="110" t="str">
        <f>'[11]Počty podle oddílů'!$D124</f>
        <v/>
      </c>
      <c r="B57" s="111" t="str">
        <f>'[11]Počty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10000000000.271</v>
      </c>
      <c r="DA57" s="14">
        <f t="shared" si="13"/>
        <v>15</v>
      </c>
      <c r="DB57" s="14">
        <f t="shared" si="61"/>
        <v>53</v>
      </c>
      <c r="DC57" s="14">
        <f t="shared" si="64"/>
        <v>27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10000000000.271</v>
      </c>
      <c r="FD57" s="14">
        <f t="shared" si="50"/>
        <v>15</v>
      </c>
      <c r="FF57" s="14">
        <f t="shared" si="51"/>
        <v>27</v>
      </c>
      <c r="FH57" s="14">
        <f t="shared" si="52"/>
        <v>1027053</v>
      </c>
      <c r="FJ57" s="14">
        <f t="shared" si="53"/>
        <v>1053027</v>
      </c>
      <c r="FK57" s="14">
        <f t="shared" si="54"/>
        <v>7</v>
      </c>
      <c r="FM57" s="14">
        <f t="shared" si="55"/>
        <v>53</v>
      </c>
      <c r="FN57" s="14">
        <f t="shared" si="56"/>
        <v>27</v>
      </c>
    </row>
    <row r="58" spans="1:170" ht="20.100000000000001" customHeight="1" x14ac:dyDescent="0.35">
      <c r="A58" s="110" t="str">
        <f>'[11]Počty podle oddílů'!$D125</f>
        <v/>
      </c>
      <c r="B58" s="111" t="str">
        <f>'[11]Počty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10000000000.250999</v>
      </c>
      <c r="DA58" s="14">
        <f t="shared" si="13"/>
        <v>15</v>
      </c>
      <c r="DB58" s="14">
        <f t="shared" si="61"/>
        <v>54</v>
      </c>
      <c r="DC58" s="14">
        <f t="shared" si="64"/>
        <v>25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10000000000.250999</v>
      </c>
      <c r="FD58" s="14">
        <f t="shared" si="50"/>
        <v>15</v>
      </c>
      <c r="FF58" s="14">
        <f t="shared" si="51"/>
        <v>25</v>
      </c>
      <c r="FH58" s="14">
        <f t="shared" si="52"/>
        <v>1025054</v>
      </c>
      <c r="FJ58" s="14">
        <f t="shared" si="53"/>
        <v>1054026</v>
      </c>
      <c r="FK58" s="14">
        <f t="shared" si="54"/>
        <v>7</v>
      </c>
      <c r="FM58" s="14">
        <f t="shared" si="55"/>
        <v>54</v>
      </c>
      <c r="FN58" s="14">
        <f t="shared" si="56"/>
        <v>26</v>
      </c>
    </row>
    <row r="59" spans="1:170" ht="20.100000000000001" customHeight="1" x14ac:dyDescent="0.35">
      <c r="A59" s="110" t="str">
        <f>'[11]Počty podle oddílů'!$D126</f>
        <v/>
      </c>
      <c r="B59" s="111" t="str">
        <f>'[11]Počty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10000000000.230999</v>
      </c>
      <c r="DA59" s="14">
        <f t="shared" si="13"/>
        <v>15</v>
      </c>
      <c r="DB59" s="14">
        <f t="shared" si="61"/>
        <v>55</v>
      </c>
      <c r="DC59" s="14">
        <f t="shared" si="64"/>
        <v>23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10000000000.230999</v>
      </c>
      <c r="FD59" s="14">
        <f t="shared" si="50"/>
        <v>15</v>
      </c>
      <c r="FF59" s="14">
        <f t="shared" si="51"/>
        <v>23</v>
      </c>
      <c r="FH59" s="14">
        <f t="shared" si="52"/>
        <v>1023055</v>
      </c>
      <c r="FJ59" s="14">
        <f t="shared" si="53"/>
        <v>1055025</v>
      </c>
      <c r="FK59" s="14">
        <f t="shared" si="54"/>
        <v>7</v>
      </c>
      <c r="FM59" s="14">
        <f t="shared" si="55"/>
        <v>55</v>
      </c>
      <c r="FN59" s="14">
        <f t="shared" si="56"/>
        <v>25</v>
      </c>
    </row>
    <row r="60" spans="1:170" ht="20.100000000000001" customHeight="1" x14ac:dyDescent="0.35">
      <c r="A60" s="110" t="str">
        <f>'[11]Počty podle oddílů'!$D127</f>
        <v/>
      </c>
      <c r="B60" s="111" t="str">
        <f>'[11]Počty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10000000000.220999</v>
      </c>
      <c r="DA60" s="14">
        <f t="shared" si="13"/>
        <v>15</v>
      </c>
      <c r="DB60" s="14">
        <f t="shared" si="61"/>
        <v>56</v>
      </c>
      <c r="DC60" s="14">
        <f t="shared" si="64"/>
        <v>22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10000000000.220999</v>
      </c>
      <c r="FD60" s="14">
        <f t="shared" si="50"/>
        <v>15</v>
      </c>
      <c r="FF60" s="14">
        <f t="shared" si="51"/>
        <v>22</v>
      </c>
      <c r="FH60" s="14">
        <f t="shared" si="52"/>
        <v>1022056</v>
      </c>
      <c r="FJ60" s="14">
        <f t="shared" si="53"/>
        <v>1056024</v>
      </c>
      <c r="FK60" s="14">
        <f t="shared" si="54"/>
        <v>7</v>
      </c>
      <c r="FM60" s="14">
        <f t="shared" si="55"/>
        <v>56</v>
      </c>
      <c r="FN60" s="14">
        <f t="shared" si="56"/>
        <v>24</v>
      </c>
    </row>
    <row r="61" spans="1:170" ht="20.100000000000001" customHeight="1" x14ac:dyDescent="0.35">
      <c r="A61" s="110" t="str">
        <f>'[11]Počty podle oddílů'!$D128</f>
        <v/>
      </c>
      <c r="B61" s="111" t="str">
        <f>'[11]Počty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10000000000.160999</v>
      </c>
      <c r="DA61" s="14">
        <f t="shared" si="13"/>
        <v>15</v>
      </c>
      <c r="DB61" s="14">
        <f t="shared" si="61"/>
        <v>57</v>
      </c>
      <c r="DC61" s="14">
        <f t="shared" si="64"/>
        <v>16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10000000000.160999</v>
      </c>
      <c r="FD61" s="14">
        <f t="shared" si="50"/>
        <v>15</v>
      </c>
      <c r="FF61" s="14">
        <f t="shared" si="51"/>
        <v>16</v>
      </c>
      <c r="FH61" s="14">
        <f t="shared" si="52"/>
        <v>1016057</v>
      </c>
      <c r="FJ61" s="14">
        <f t="shared" si="53"/>
        <v>1057023</v>
      </c>
      <c r="FK61" s="14">
        <f t="shared" si="54"/>
        <v>7</v>
      </c>
      <c r="FM61" s="14">
        <f t="shared" si="55"/>
        <v>57</v>
      </c>
      <c r="FN61" s="14">
        <f t="shared" si="56"/>
        <v>23</v>
      </c>
    </row>
    <row r="62" spans="1:170" ht="20.100000000000001" customHeight="1" x14ac:dyDescent="0.35">
      <c r="A62" s="110" t="str">
        <f>'[11]Počty podle oddílů'!$D129</f>
        <v/>
      </c>
      <c r="B62" s="111" t="str">
        <f>'[11]Počty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10000000000.121</v>
      </c>
      <c r="DA62" s="14">
        <f t="shared" si="13"/>
        <v>15</v>
      </c>
      <c r="DB62" s="14">
        <f t="shared" si="61"/>
        <v>58</v>
      </c>
      <c r="DC62" s="14">
        <f t="shared" si="64"/>
        <v>12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10000000000.121</v>
      </c>
      <c r="FD62" s="14">
        <f t="shared" si="50"/>
        <v>15</v>
      </c>
      <c r="FF62" s="14">
        <f t="shared" si="51"/>
        <v>12</v>
      </c>
      <c r="FH62" s="14">
        <f t="shared" si="52"/>
        <v>1012058</v>
      </c>
      <c r="FJ62" s="14">
        <f t="shared" si="53"/>
        <v>1058022</v>
      </c>
      <c r="FK62" s="14">
        <f t="shared" si="54"/>
        <v>7</v>
      </c>
      <c r="FM62" s="14">
        <f t="shared" si="55"/>
        <v>58</v>
      </c>
      <c r="FN62" s="14">
        <f t="shared" si="56"/>
        <v>22</v>
      </c>
    </row>
    <row r="63" spans="1:170" ht="20.100000000000001" customHeight="1" x14ac:dyDescent="0.35">
      <c r="A63" s="110" t="str">
        <f>'[11]Počty podle oddílů'!$D130</f>
        <v/>
      </c>
      <c r="B63" s="111" t="str">
        <f>'[11]Počty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10000000000.101</v>
      </c>
      <c r="DA63" s="14">
        <f t="shared" si="13"/>
        <v>15</v>
      </c>
      <c r="DB63" s="14">
        <f t="shared" si="61"/>
        <v>59</v>
      </c>
      <c r="DC63" s="14">
        <f t="shared" si="64"/>
        <v>10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10000000000.101</v>
      </c>
      <c r="FD63" s="14">
        <f t="shared" si="50"/>
        <v>15</v>
      </c>
      <c r="FF63" s="14">
        <f t="shared" si="51"/>
        <v>10</v>
      </c>
      <c r="FH63" s="14">
        <f t="shared" si="52"/>
        <v>1010059</v>
      </c>
      <c r="FJ63" s="14">
        <f t="shared" si="53"/>
        <v>1059021</v>
      </c>
      <c r="FK63" s="14">
        <f t="shared" si="54"/>
        <v>7</v>
      </c>
      <c r="FM63" s="14">
        <f t="shared" si="55"/>
        <v>59</v>
      </c>
      <c r="FN63" s="14">
        <f t="shared" si="56"/>
        <v>21</v>
      </c>
    </row>
    <row r="64" spans="1:170" ht="20.100000000000001" customHeight="1" x14ac:dyDescent="0.35">
      <c r="A64" s="110" t="str">
        <f>'[11]Počty podle oddílů'!$D131</f>
        <v/>
      </c>
      <c r="B64" s="111" t="str">
        <f>'[11]Počty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10000000000.080999</v>
      </c>
      <c r="DA64" s="14">
        <f t="shared" si="13"/>
        <v>15</v>
      </c>
      <c r="DB64" s="14">
        <f t="shared" si="61"/>
        <v>60</v>
      </c>
      <c r="DC64" s="14">
        <f t="shared" si="64"/>
        <v>8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10000000000.080999</v>
      </c>
      <c r="FD64" s="14">
        <f t="shared" si="50"/>
        <v>15</v>
      </c>
      <c r="FF64" s="14">
        <f t="shared" si="51"/>
        <v>8</v>
      </c>
      <c r="FH64" s="14">
        <f t="shared" si="52"/>
        <v>1008060</v>
      </c>
      <c r="FJ64" s="14">
        <f t="shared" si="53"/>
        <v>1060020</v>
      </c>
      <c r="FK64" s="14">
        <f t="shared" si="54"/>
        <v>7</v>
      </c>
      <c r="FM64" s="14">
        <f t="shared" si="55"/>
        <v>60</v>
      </c>
      <c r="FN64" s="14">
        <f t="shared" si="56"/>
        <v>20</v>
      </c>
    </row>
    <row r="65" spans="1:189" ht="20.100000000000001" customHeight="1" x14ac:dyDescent="0.35">
      <c r="A65" s="110" t="str">
        <f>'[11]Počty podle oddílů'!$D132</f>
        <v/>
      </c>
      <c r="B65" s="111" t="str">
        <f>'[11]Počty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10000000000.050999</v>
      </c>
      <c r="DA65" s="14">
        <f t="shared" si="13"/>
        <v>15</v>
      </c>
      <c r="DB65" s="14">
        <f t="shared" si="61"/>
        <v>61</v>
      </c>
      <c r="DC65" s="14">
        <f t="shared" si="64"/>
        <v>5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10000000000.050999</v>
      </c>
      <c r="FD65" s="14">
        <f t="shared" si="50"/>
        <v>15</v>
      </c>
      <c r="FF65" s="14">
        <f t="shared" si="51"/>
        <v>5</v>
      </c>
      <c r="FH65" s="14">
        <f t="shared" si="52"/>
        <v>1005061</v>
      </c>
      <c r="FJ65" s="14">
        <f t="shared" si="53"/>
        <v>1061019</v>
      </c>
      <c r="FK65" s="14">
        <f t="shared" si="54"/>
        <v>7</v>
      </c>
      <c r="FM65" s="14">
        <f t="shared" si="55"/>
        <v>61</v>
      </c>
      <c r="FN65" s="14">
        <f t="shared" si="56"/>
        <v>19</v>
      </c>
    </row>
    <row r="66" spans="1:189" ht="20.100000000000001" customHeight="1" x14ac:dyDescent="0.35">
      <c r="A66" s="110" t="str">
        <f>'[11]Počty podle oddílů'!$D133</f>
        <v/>
      </c>
      <c r="B66" s="111" t="str">
        <f>'[11]Počty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10000000000.041</v>
      </c>
      <c r="DA66" s="14">
        <f t="shared" si="13"/>
        <v>15</v>
      </c>
      <c r="DB66" s="14">
        <f t="shared" si="61"/>
        <v>62</v>
      </c>
      <c r="DC66" s="14">
        <f t="shared" si="64"/>
        <v>4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10000000000.041</v>
      </c>
      <c r="FD66" s="14">
        <f t="shared" si="50"/>
        <v>15</v>
      </c>
      <c r="FF66" s="14">
        <f t="shared" si="51"/>
        <v>4</v>
      </c>
      <c r="FH66" s="14">
        <f t="shared" si="52"/>
        <v>1004062</v>
      </c>
      <c r="FJ66" s="14">
        <f t="shared" si="53"/>
        <v>1062018</v>
      </c>
      <c r="FK66" s="14">
        <f t="shared" si="54"/>
        <v>7</v>
      </c>
      <c r="FM66" s="14">
        <f t="shared" si="55"/>
        <v>62</v>
      </c>
      <c r="FN66" s="14">
        <f t="shared" si="56"/>
        <v>18</v>
      </c>
    </row>
    <row r="67" spans="1:189" ht="20.100000000000001" customHeight="1" x14ac:dyDescent="0.35">
      <c r="A67" s="110" t="str">
        <f>'[11]Počty podle oddílů'!$D134</f>
        <v/>
      </c>
      <c r="B67" s="111" t="str">
        <f>'[11]Počty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10000000000.031</v>
      </c>
      <c r="DA67" s="14">
        <f t="shared" si="13"/>
        <v>15</v>
      </c>
      <c r="DB67" s="14">
        <f t="shared" si="61"/>
        <v>63</v>
      </c>
      <c r="DC67" s="14">
        <f t="shared" si="64"/>
        <v>3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10000000000.031</v>
      </c>
      <c r="FD67" s="14">
        <f t="shared" si="50"/>
        <v>15</v>
      </c>
      <c r="FF67" s="14">
        <f t="shared" si="51"/>
        <v>3</v>
      </c>
      <c r="FH67" s="14">
        <f t="shared" si="52"/>
        <v>1003063</v>
      </c>
      <c r="FJ67" s="14">
        <f t="shared" si="53"/>
        <v>1063017</v>
      </c>
      <c r="FK67" s="14">
        <f t="shared" si="54"/>
        <v>7</v>
      </c>
      <c r="FM67" s="14">
        <f t="shared" si="55"/>
        <v>63</v>
      </c>
      <c r="FN67" s="14">
        <f t="shared" si="56"/>
        <v>17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 t="s">
        <v>17</v>
      </c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2" t="str">
        <f>IF($C$112=99,"xxx",(INDEX($E$112:$E$135,$C$112)))</f>
        <v>C přípravka žáci, v.s.</v>
      </c>
      <c r="D89" s="142"/>
      <c r="E89" s="142"/>
      <c r="G89" s="142" t="str">
        <f>IF($C$113=99,"xxx",(INDEX($E$112:$E$135,$C$113)))</f>
        <v>B přípravka žáci, v.s.</v>
      </c>
      <c r="H89" s="142"/>
      <c r="I89" s="142"/>
      <c r="K89" s="142" t="str">
        <f>IF($C$114=99,"xxx",(INDEX($E$112:$E$135,$C$114)))</f>
        <v>A přípravka žáci , v.s.</v>
      </c>
      <c r="L89" s="142"/>
      <c r="M89" s="142"/>
      <c r="O89" s="142" t="str">
        <f>IF($C$115=99,"xxx",(INDEX($E$112:$E$135,$C$115)))</f>
        <v>mladší žáci, v.s.</v>
      </c>
      <c r="P89" s="142"/>
      <c r="Q89" s="142"/>
      <c r="R89" s="28"/>
      <c r="S89" s="142" t="str">
        <f>IF($C$116=99,"xxx",(INDEX($E$112:$E$135,$C$116)))</f>
        <v>žáci, v.s.</v>
      </c>
      <c r="T89" s="142"/>
      <c r="U89" s="142"/>
      <c r="V89" s="142" t="str">
        <f>IF($C$117=99,"xxx",(INDEX($E$112:$E$135,$C$117)))</f>
        <v>kadeti, v.s.</v>
      </c>
      <c r="W89" s="142"/>
      <c r="X89" s="142"/>
      <c r="Y89" s="6"/>
      <c r="AG89" s="142" t="str">
        <f>IF($C$118=99,"xxx",(INDEX($E$112:$E$135,$C$118)))</f>
        <v>junioři, v.s.</v>
      </c>
      <c r="AH89" s="142"/>
      <c r="AI89" s="142"/>
      <c r="AJ89" s="56"/>
      <c r="AK89" s="143" t="str">
        <f>IF($C$119=99,"xxx",(INDEX($E$112:$E$135,$C$119)))</f>
        <v>juniorky, v.s.</v>
      </c>
      <c r="AL89" s="143"/>
      <c r="AM89" s="143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17"/>
      <c r="CI89" s="117"/>
      <c r="CJ89" s="117"/>
    </row>
    <row r="90" spans="2:189" hidden="1" x14ac:dyDescent="0.35">
      <c r="B90" s="6"/>
      <c r="C90" s="6">
        <f>IF($C73="",0,1)</f>
        <v>0</v>
      </c>
      <c r="D90" s="6" t="str">
        <f>[10]Hmotnosti!$B$6</f>
        <v>C příp, v.s.</v>
      </c>
      <c r="E90" s="6" t="str">
        <f>[10]Hmotnosti!$V$82</f>
        <v>C příp, v.s.</v>
      </c>
      <c r="G90" s="6">
        <f>IF($C74="",0,2)</f>
        <v>0</v>
      </c>
      <c r="H90" s="6" t="str">
        <f>[10]Hmotnosti!$F$6</f>
        <v>B příp, v.s.</v>
      </c>
      <c r="I90" s="6" t="str">
        <f>[10]Hmotnosti!$V$83</f>
        <v>B příp, v.s.</v>
      </c>
      <c r="K90" s="6">
        <f>IF($C75="",0,3)</f>
        <v>0</v>
      </c>
      <c r="L90" s="6" t="str">
        <f>[10]Hmotnosti!$J$6</f>
        <v>A příp, v.s.</v>
      </c>
      <c r="M90" s="6" t="str">
        <f>[10]Hmotnosti!$V$84</f>
        <v>A příp, v.s.</v>
      </c>
      <c r="O90" s="6">
        <f>IF($C76="",0,4)</f>
        <v>0</v>
      </c>
      <c r="P90" s="6" t="str">
        <f>[10]Hmotnosti!$N$6</f>
        <v>ml.ž, v.s.</v>
      </c>
      <c r="Q90" s="6" t="str">
        <f>[10]Hmotnosti!$V$85</f>
        <v>ml.ž, v.s.</v>
      </c>
      <c r="R90" s="6"/>
      <c r="S90" s="6">
        <f>IF($C77="",0,5)</f>
        <v>5</v>
      </c>
      <c r="T90" s="6" t="str">
        <f>[10]Hmotnosti!$R$6</f>
        <v>žák, v.s.</v>
      </c>
      <c r="U90" s="6" t="str">
        <f>[10]Hmotnosti!$V$86</f>
        <v>žák, v.s.</v>
      </c>
      <c r="V90" s="6">
        <f>IF($C78="",0,6)</f>
        <v>0</v>
      </c>
      <c r="W90" s="6" t="str">
        <f>[10]Hmotnosti!$V$6</f>
        <v>kad, v.s.</v>
      </c>
      <c r="X90" s="6" t="str">
        <f>[10]Hmotnosti!$V$87</f>
        <v>kad, v.s.</v>
      </c>
      <c r="Y90" s="6"/>
      <c r="AG90" s="6">
        <f>IF($C79="",0,7)</f>
        <v>0</v>
      </c>
      <c r="AH90" s="6" t="str">
        <f>[10]Hmotnosti!$Z$6</f>
        <v>jun, v.s.</v>
      </c>
      <c r="AI90" s="6" t="str">
        <f>[10]Hmotnosti!$V$88</f>
        <v>jun, v.s.</v>
      </c>
      <c r="AJ90" s="56"/>
      <c r="AK90" s="57">
        <f>IF($C80="",0,8)</f>
        <v>0</v>
      </c>
      <c r="AL90" s="57" t="str">
        <f>[10]Hmotnosti!$AD$6</f>
        <v>ž-jun, v.s.</v>
      </c>
      <c r="AM90" s="57" t="str">
        <f>[10]Hmotnosti!$V$89</f>
        <v>ž-jun, v.s.</v>
      </c>
      <c r="AO90" s="6">
        <f>C90+G90+K90+O90+S90+V90+AG90+AK90</f>
        <v>5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5</v>
      </c>
      <c r="C91" s="6" t="str">
        <f>[10]Hmotnosti!$A$7</f>
        <v>p.č.</v>
      </c>
      <c r="D91" s="6" t="str">
        <f>[10]Hmotnosti!$B$7</f>
        <v>C příp</v>
      </c>
      <c r="E91" s="6"/>
      <c r="G91" s="6" t="str">
        <f>[10]Hmotnosti!$E$7</f>
        <v>p.č.</v>
      </c>
      <c r="H91" s="6" t="str">
        <f>[10]Hmotnosti!$F$7</f>
        <v>B příp</v>
      </c>
      <c r="I91" s="6"/>
      <c r="K91" s="6" t="str">
        <f>[10]Hmotnosti!$I$7</f>
        <v>p.č.</v>
      </c>
      <c r="L91" s="6" t="str">
        <f>[10]Hmotnosti!$J$7</f>
        <v>A příp</v>
      </c>
      <c r="M91" s="6"/>
      <c r="O91" s="6" t="str">
        <f>[10]Hmotnosti!$A$7</f>
        <v>p.č.</v>
      </c>
      <c r="P91" s="6" t="str">
        <f>[10]Hmotnosti!$N7</f>
        <v>ml.ž</v>
      </c>
      <c r="Q91" s="6"/>
      <c r="R91" s="6"/>
      <c r="S91" s="6" t="str">
        <f>[10]Hmotnosti!$A$7</f>
        <v>p.č.</v>
      </c>
      <c r="T91" s="6" t="str">
        <f>[10]Hmotnosti!$R7</f>
        <v>žák</v>
      </c>
      <c r="U91" s="6"/>
      <c r="V91" s="6" t="str">
        <f>[10]Hmotnosti!$A$7</f>
        <v>p.č.</v>
      </c>
      <c r="W91" s="6" t="str">
        <f>[10]Hmotnosti!$V7</f>
        <v>kad</v>
      </c>
      <c r="X91" s="6"/>
      <c r="Y91" s="6"/>
      <c r="AG91" s="6" t="str">
        <f>[10]Hmotnosti!$A$7</f>
        <v>p.č.</v>
      </c>
      <c r="AH91" s="6" t="str">
        <f>[10]Hmotnosti!$Z7</f>
        <v>jun</v>
      </c>
      <c r="AI91" s="6"/>
      <c r="AJ91" s="56"/>
      <c r="AK91" s="57" t="str">
        <f>[10]Hmotnosti!$A$7</f>
        <v>p.č.</v>
      </c>
      <c r="AL91" s="57" t="str">
        <f>[10]Hmotnosti!$AD7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[10]Hmotnosti!$A$8</f>
        <v>1</v>
      </c>
      <c r="D92" s="6">
        <f>[10]Hmotnosti!$B8</f>
        <v>20</v>
      </c>
      <c r="E92" s="6"/>
      <c r="G92" s="6">
        <f>[10]Hmotnosti!$E$8</f>
        <v>1</v>
      </c>
      <c r="H92" s="6" t="str">
        <f>[10]Hmotnosti!$F8</f>
        <v>xxx</v>
      </c>
      <c r="I92" s="6"/>
      <c r="K92" s="6">
        <f>[10]Hmotnosti!$I$8</f>
        <v>1</v>
      </c>
      <c r="L92" s="6" t="str">
        <f>[10]Hmotnosti!$J8</f>
        <v>xxx</v>
      </c>
      <c r="M92" s="6"/>
      <c r="O92" s="6">
        <f>[10]Hmotnosti!$A$8</f>
        <v>1</v>
      </c>
      <c r="P92" s="6" t="str">
        <f>[10]Hmotnosti!$N8</f>
        <v>xxx</v>
      </c>
      <c r="Q92" s="6"/>
      <c r="R92" s="6"/>
      <c r="S92" s="6">
        <f>[10]Hmotnosti!$A$8</f>
        <v>1</v>
      </c>
      <c r="T92" s="6">
        <f>[10]Hmotnosti!$R8</f>
        <v>38</v>
      </c>
      <c r="U92" s="6"/>
      <c r="V92" s="6">
        <f>[10]Hmotnosti!$A$8</f>
        <v>1</v>
      </c>
      <c r="W92" s="6" t="str">
        <f>[10]Hmotnosti!$V8</f>
        <v>xxx</v>
      </c>
      <c r="X92" s="6"/>
      <c r="Y92" s="6"/>
      <c r="AG92" s="6">
        <f>[10]Hmotnosti!$A$8</f>
        <v>1</v>
      </c>
      <c r="AH92" s="6">
        <f>[10]Hmotnosti!$Z8</f>
        <v>57</v>
      </c>
      <c r="AI92" s="6"/>
      <c r="AJ92" s="56"/>
      <c r="AK92" s="57">
        <f>[10]Hmotnosti!$A$8</f>
        <v>1</v>
      </c>
      <c r="AL92" s="57">
        <f>[10]Hmotnosti!$AD8</f>
        <v>53</v>
      </c>
      <c r="AM92" s="57"/>
      <c r="AO92" s="6"/>
      <c r="AP92" s="6"/>
      <c r="AQ92" s="6"/>
      <c r="AR92" s="6">
        <f>[10]Hmotnosti!$A$8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>
        <f>INDEX($AS$92:$AZ$111,AR92,$AO$90)</f>
        <v>38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38 kg</v>
      </c>
      <c r="BO92" s="6" t="str">
        <f>CONCATENATE($BB93," kg")</f>
        <v>41 kg</v>
      </c>
      <c r="BP92" s="6" t="str">
        <f>CONCATENATE($BB94," kg")</f>
        <v>44 kg</v>
      </c>
      <c r="BQ92" s="6" t="str">
        <f>CONCATENATE($BB95," kg")</f>
        <v>48 kg</v>
      </c>
      <c r="BR92" s="6" t="str">
        <f>CONCATENATE($BB96," kg")</f>
        <v>52 kg</v>
      </c>
      <c r="BS92" s="6" t="str">
        <f>CONCATENATE($BB97," kg")</f>
        <v>57 kg</v>
      </c>
      <c r="BT92" s="6" t="str">
        <f>CONCATENATE($BB98," kg")</f>
        <v>62 kg</v>
      </c>
      <c r="BU92" s="6" t="str">
        <f>CONCATENATE($BB99," kg")</f>
        <v>68 kg</v>
      </c>
      <c r="BV92" s="6" t="str">
        <f>CONCATENATE($BB100," kg")</f>
        <v>75 kg</v>
      </c>
      <c r="BW92" s="6" t="str">
        <f>CONCATENATE($BB101," kg")</f>
        <v>85 kg</v>
      </c>
      <c r="BX92" s="6" t="str">
        <f>CONCATENATE($BB102," kg")</f>
        <v>100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[10]Hmotnosti!$A$9</f>
        <v>2</v>
      </c>
      <c r="D93" s="6">
        <f>[10]Hmotnosti!$B9</f>
        <v>22</v>
      </c>
      <c r="E93" s="6"/>
      <c r="G93" s="6">
        <f>[10]Hmotnosti!$E$9</f>
        <v>2</v>
      </c>
      <c r="H93" s="6">
        <f>[10]Hmotnosti!$F9</f>
        <v>25</v>
      </c>
      <c r="I93" s="6"/>
      <c r="K93" s="6">
        <f>[10]Hmotnosti!$I$9</f>
        <v>2</v>
      </c>
      <c r="L93" s="6" t="str">
        <f>[10]Hmotnosti!$J9</f>
        <v>xxx</v>
      </c>
      <c r="M93" s="6"/>
      <c r="O93" s="6">
        <f>[10]Hmotnosti!$A$9</f>
        <v>2</v>
      </c>
      <c r="P93" s="6" t="str">
        <f>[10]Hmotnosti!$N9</f>
        <v>xxx</v>
      </c>
      <c r="Q93" s="6"/>
      <c r="R93" s="6"/>
      <c r="S93" s="6">
        <f>[10]Hmotnosti!$A$9</f>
        <v>2</v>
      </c>
      <c r="T93" s="6">
        <f>[10]Hmotnosti!$R9</f>
        <v>41</v>
      </c>
      <c r="U93" s="6"/>
      <c r="V93" s="6">
        <f>[10]Hmotnosti!$A$9</f>
        <v>2</v>
      </c>
      <c r="W93" s="6" t="str">
        <f>[10]Hmotnosti!$V9</f>
        <v>xxx</v>
      </c>
      <c r="X93" s="6"/>
      <c r="Y93" s="6"/>
      <c r="AG93" s="6">
        <f>[10]Hmotnosti!$A$9</f>
        <v>2</v>
      </c>
      <c r="AH93" s="6">
        <f>[10]Hmotnosti!$Z9</f>
        <v>61</v>
      </c>
      <c r="AI93" s="6"/>
      <c r="AJ93" s="56"/>
      <c r="AK93" s="57">
        <f>[10]Hmotnosti!$A$9</f>
        <v>2</v>
      </c>
      <c r="AL93" s="57" t="str">
        <f>[10]Hmotnosti!$AD9</f>
        <v>xxx</v>
      </c>
      <c r="AM93" s="57"/>
      <c r="AO93" s="6"/>
      <c r="AP93" s="6"/>
      <c r="AQ93" s="6"/>
      <c r="AR93" s="6">
        <f>[10]Hmotnosti!$A$9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>
        <f t="shared" ref="BB93:BB111" si="74">INDEX($AS$92:$AZ$111,AR93,$AO$90)</f>
        <v>41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5</v>
      </c>
      <c r="C94" s="6">
        <f>[10]Hmotnosti!$A$10</f>
        <v>3</v>
      </c>
      <c r="D94" s="6">
        <f>[10]Hmotnosti!$B10</f>
        <v>25</v>
      </c>
      <c r="E94" s="6"/>
      <c r="G94" s="6">
        <f>[10]Hmotnosti!$E$10</f>
        <v>3</v>
      </c>
      <c r="H94" s="6">
        <f>[10]Hmotnosti!$F10</f>
        <v>28</v>
      </c>
      <c r="I94" s="6"/>
      <c r="K94" s="6">
        <f>[10]Hmotnosti!$I$10</f>
        <v>3</v>
      </c>
      <c r="L94" s="6">
        <f>[10]Hmotnosti!$J10</f>
        <v>31</v>
      </c>
      <c r="M94" s="6"/>
      <c r="O94" s="6">
        <f>[10]Hmotnosti!$A$10</f>
        <v>3</v>
      </c>
      <c r="P94" s="6" t="str">
        <f>[10]Hmotnosti!$N10</f>
        <v>xxx</v>
      </c>
      <c r="Q94" s="6"/>
      <c r="R94" s="6"/>
      <c r="S94" s="6">
        <f>[10]Hmotnosti!$A$10</f>
        <v>3</v>
      </c>
      <c r="T94" s="6">
        <f>[10]Hmotnosti!$R10</f>
        <v>44</v>
      </c>
      <c r="U94" s="6"/>
      <c r="V94" s="6">
        <f>[10]Hmotnosti!$A$10</f>
        <v>3</v>
      </c>
      <c r="W94" s="6" t="str">
        <f>[10]Hmotnosti!$V10</f>
        <v>xxx</v>
      </c>
      <c r="X94" s="6"/>
      <c r="Y94" s="6"/>
      <c r="AG94" s="6">
        <f>[10]Hmotnosti!$A$10</f>
        <v>3</v>
      </c>
      <c r="AH94" s="6">
        <f>[10]Hmotnosti!$Z10</f>
        <v>65</v>
      </c>
      <c r="AI94" s="6"/>
      <c r="AJ94" s="56"/>
      <c r="AK94" s="57">
        <f>[10]Hmotnosti!$A$10</f>
        <v>3</v>
      </c>
      <c r="AL94" s="57" t="str">
        <f>[10]Hmotnosti!$AD10</f>
        <v>xxx</v>
      </c>
      <c r="AM94" s="57"/>
      <c r="AO94" s="6"/>
      <c r="AP94" s="6"/>
      <c r="AQ94" s="6"/>
      <c r="AR94" s="6">
        <f>[10]Hmotnosti!$A$10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>
        <f t="shared" si="74"/>
        <v>44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[10]Hmotnosti!$A$11</f>
        <v>4</v>
      </c>
      <c r="D95" s="6">
        <f>[10]Hmotnosti!$B11</f>
        <v>28</v>
      </c>
      <c r="E95" s="6"/>
      <c r="G95" s="6">
        <f>[10]Hmotnosti!$E$11</f>
        <v>4</v>
      </c>
      <c r="H95" s="6">
        <f>[10]Hmotnosti!$F11</f>
        <v>31</v>
      </c>
      <c r="I95" s="6"/>
      <c r="K95" s="6">
        <f>[10]Hmotnosti!$I$11</f>
        <v>4</v>
      </c>
      <c r="L95" s="6">
        <f>[10]Hmotnosti!$J11</f>
        <v>35</v>
      </c>
      <c r="M95" s="6"/>
      <c r="O95" s="6">
        <f>[10]Hmotnosti!$A$11</f>
        <v>4</v>
      </c>
      <c r="P95" s="6">
        <f>[10]Hmotnosti!$N11</f>
        <v>39</v>
      </c>
      <c r="Q95" s="6"/>
      <c r="R95" s="6"/>
      <c r="S95" s="6">
        <f>[10]Hmotnosti!$A$11</f>
        <v>4</v>
      </c>
      <c r="T95" s="6">
        <f>[10]Hmotnosti!$R11</f>
        <v>48</v>
      </c>
      <c r="U95" s="6"/>
      <c r="V95" s="6">
        <f>[10]Hmotnosti!$A$11</f>
        <v>4</v>
      </c>
      <c r="W95" s="6" t="str">
        <f>[10]Hmotnosti!$V11</f>
        <v>xxx</v>
      </c>
      <c r="X95" s="6"/>
      <c r="Y95" s="6"/>
      <c r="AG95" s="6">
        <f>[10]Hmotnosti!$A$11</f>
        <v>4</v>
      </c>
      <c r="AH95" s="6">
        <f>[10]Hmotnosti!$Z11</f>
        <v>70</v>
      </c>
      <c r="AI95" s="6"/>
      <c r="AJ95" s="56"/>
      <c r="AK95" s="57">
        <f>[10]Hmotnosti!$A$11</f>
        <v>4</v>
      </c>
      <c r="AL95" s="57" t="str">
        <f>[10]Hmotnosti!$AD11</f>
        <v>xxx</v>
      </c>
      <c r="AM95" s="57"/>
      <c r="AO95" s="6"/>
      <c r="AP95" s="6"/>
      <c r="AQ95" s="6"/>
      <c r="AR95" s="6">
        <f>[10]Hmotnosti!$A$11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>
        <f t="shared" si="74"/>
        <v>48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žáci,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[10]Hmotnosti!$A$12</f>
        <v>5</v>
      </c>
      <c r="D96" s="6">
        <f>[10]Hmotnosti!$B12</f>
        <v>31</v>
      </c>
      <c r="E96" s="6"/>
      <c r="G96" s="6">
        <f>[10]Hmotnosti!$E$12</f>
        <v>5</v>
      </c>
      <c r="H96" s="6">
        <f>[10]Hmotnosti!$F12</f>
        <v>35</v>
      </c>
      <c r="I96" s="6"/>
      <c r="K96" s="6">
        <f>[10]Hmotnosti!$I$12</f>
        <v>5</v>
      </c>
      <c r="L96" s="6">
        <f>[10]Hmotnosti!$J12</f>
        <v>39</v>
      </c>
      <c r="M96" s="6"/>
      <c r="O96" s="6">
        <f>[10]Hmotnosti!$A$12</f>
        <v>5</v>
      </c>
      <c r="P96" s="6">
        <f>[10]Hmotnosti!$N12</f>
        <v>43</v>
      </c>
      <c r="Q96" s="6"/>
      <c r="R96" s="6"/>
      <c r="S96" s="6">
        <f>[10]Hmotnosti!$A$12</f>
        <v>5</v>
      </c>
      <c r="T96" s="6">
        <f>[10]Hmotnosti!$R12</f>
        <v>52</v>
      </c>
      <c r="U96" s="6"/>
      <c r="V96" s="6">
        <f>[10]Hmotnosti!$A$12</f>
        <v>5</v>
      </c>
      <c r="W96" s="6" t="str">
        <f>[10]Hmotnosti!$V12</f>
        <v>xxx</v>
      </c>
      <c r="X96" s="6"/>
      <c r="Y96" s="6"/>
      <c r="AG96" s="6">
        <f>[10]Hmotnosti!$A$12</f>
        <v>5</v>
      </c>
      <c r="AH96" s="6">
        <f>[10]Hmotnosti!$Z12</f>
        <v>79</v>
      </c>
      <c r="AI96" s="6"/>
      <c r="AJ96" s="56"/>
      <c r="AK96" s="57">
        <f>[10]Hmotnosti!$A$12</f>
        <v>5</v>
      </c>
      <c r="AL96" s="57" t="str">
        <f>[10]Hmotnosti!$AD12</f>
        <v>xxx</v>
      </c>
      <c r="AM96" s="57"/>
      <c r="AO96" s="6"/>
      <c r="AP96" s="6"/>
      <c r="AQ96" s="6"/>
      <c r="AR96" s="6">
        <f>[10]Hmotnosti!$A$12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>
        <f t="shared" si="74"/>
        <v>52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[10]Hmotnosti!$A$13</f>
        <v>6</v>
      </c>
      <c r="D97" s="6">
        <f>[10]Hmotnosti!$B13</f>
        <v>35</v>
      </c>
      <c r="E97" s="6"/>
      <c r="G97" s="6">
        <f>[10]Hmotnosti!$E$13</f>
        <v>6</v>
      </c>
      <c r="H97" s="6">
        <f>[10]Hmotnosti!$F13</f>
        <v>39</v>
      </c>
      <c r="I97" s="6"/>
      <c r="K97" s="6">
        <f>[10]Hmotnosti!$I$13</f>
        <v>6</v>
      </c>
      <c r="L97" s="6">
        <f>[10]Hmotnosti!$J13</f>
        <v>43</v>
      </c>
      <c r="M97" s="6"/>
      <c r="O97" s="6">
        <f>[10]Hmotnosti!$A$13</f>
        <v>6</v>
      </c>
      <c r="P97" s="6">
        <f>[10]Hmotnosti!$N13</f>
        <v>47</v>
      </c>
      <c r="Q97" s="6"/>
      <c r="R97" s="6"/>
      <c r="S97" s="6">
        <f>[10]Hmotnosti!$A$13</f>
        <v>6</v>
      </c>
      <c r="T97" s="6">
        <f>[10]Hmotnosti!$R13</f>
        <v>57</v>
      </c>
      <c r="U97" s="6"/>
      <c r="V97" s="6">
        <f>[10]Hmotnosti!$A$13</f>
        <v>6</v>
      </c>
      <c r="W97" s="6" t="str">
        <f>[10]Hmotnosti!$V13</f>
        <v>xxx</v>
      </c>
      <c r="X97" s="6"/>
      <c r="Y97" s="6"/>
      <c r="AG97" s="6">
        <f>[10]Hmotnosti!$A$13</f>
        <v>6</v>
      </c>
      <c r="AH97" s="6" t="str">
        <f>[10]Hmotnosti!$Z13</f>
        <v>xxx</v>
      </c>
      <c r="AI97" s="6"/>
      <c r="AJ97" s="56"/>
      <c r="AK97" s="57">
        <f>[10]Hmotnosti!$A$13</f>
        <v>6</v>
      </c>
      <c r="AL97" s="57" t="str">
        <f>[10]Hmotnosti!$AD13</f>
        <v>xxx</v>
      </c>
      <c r="AM97" s="57"/>
      <c r="AO97" s="6"/>
      <c r="AP97" s="6"/>
      <c r="AQ97" s="6"/>
      <c r="AR97" s="6">
        <f>[10]Hmotnosti!$A$13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57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[10]Hmotnosti!$A$14</f>
        <v>7</v>
      </c>
      <c r="D98" s="6" t="str">
        <f>[10]Hmotnosti!$B14</f>
        <v>xxx</v>
      </c>
      <c r="E98" s="6"/>
      <c r="G98" s="6">
        <f>[10]Hmotnosti!$E$14</f>
        <v>7</v>
      </c>
      <c r="H98" s="6">
        <f>[10]Hmotnosti!$F14</f>
        <v>43</v>
      </c>
      <c r="I98" s="6"/>
      <c r="K98" s="6">
        <f>[10]Hmotnosti!$I$14</f>
        <v>7</v>
      </c>
      <c r="L98" s="6">
        <f>[10]Hmotnosti!$J14</f>
        <v>47</v>
      </c>
      <c r="M98" s="6"/>
      <c r="O98" s="6">
        <f>[10]Hmotnosti!$A$14</f>
        <v>7</v>
      </c>
      <c r="P98" s="6">
        <f>[10]Hmotnosti!$N14</f>
        <v>52</v>
      </c>
      <c r="Q98" s="6"/>
      <c r="R98" s="6"/>
      <c r="S98" s="6">
        <f>[10]Hmotnosti!$A$14</f>
        <v>7</v>
      </c>
      <c r="T98" s="6">
        <f>[10]Hmotnosti!$R14</f>
        <v>62</v>
      </c>
      <c r="U98" s="6"/>
      <c r="V98" s="6">
        <f>[10]Hmotnosti!$A$14</f>
        <v>7</v>
      </c>
      <c r="W98" s="6" t="str">
        <f>[10]Hmotnosti!$V14</f>
        <v>xxx</v>
      </c>
      <c r="X98" s="6"/>
      <c r="Y98" s="6"/>
      <c r="AG98" s="6">
        <f>[10]Hmotnosti!$A$14</f>
        <v>7</v>
      </c>
      <c r="AH98" s="6" t="str">
        <f>[10]Hmotnosti!$Z14</f>
        <v>xxx</v>
      </c>
      <c r="AI98" s="6"/>
      <c r="AJ98" s="56"/>
      <c r="AK98" s="57">
        <f>[10]Hmotnosti!$A$14</f>
        <v>7</v>
      </c>
      <c r="AL98" s="57" t="str">
        <f>[10]Hmotnosti!$AD14</f>
        <v>xxx</v>
      </c>
      <c r="AM98" s="57"/>
      <c r="AO98" s="6"/>
      <c r="AP98" s="6"/>
      <c r="AQ98" s="6"/>
      <c r="AR98" s="6">
        <f>[10]Hmotnosti!$A$14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62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[10]Hmotnosti!$A$15</f>
        <v>8</v>
      </c>
      <c r="D99" s="6" t="str">
        <f>[10]Hmotnosti!$B15</f>
        <v>xxx</v>
      </c>
      <c r="E99" s="6"/>
      <c r="G99" s="6">
        <f>[10]Hmotnosti!$E$15</f>
        <v>8</v>
      </c>
      <c r="H99" s="6">
        <f>[10]Hmotnosti!$F15</f>
        <v>47</v>
      </c>
      <c r="I99" s="6"/>
      <c r="K99" s="6">
        <f>[10]Hmotnosti!$I$15</f>
        <v>8</v>
      </c>
      <c r="L99" s="6">
        <f>[10]Hmotnosti!$J15</f>
        <v>52</v>
      </c>
      <c r="M99" s="6"/>
      <c r="O99" s="6">
        <f>[10]Hmotnosti!$A$15</f>
        <v>8</v>
      </c>
      <c r="P99" s="6">
        <f>[10]Hmotnosti!$N15</f>
        <v>57</v>
      </c>
      <c r="Q99" s="6"/>
      <c r="R99" s="6"/>
      <c r="S99" s="6">
        <f>[10]Hmotnosti!$A$15</f>
        <v>8</v>
      </c>
      <c r="T99" s="6">
        <f>[10]Hmotnosti!$R15</f>
        <v>68</v>
      </c>
      <c r="U99" s="6"/>
      <c r="V99" s="6">
        <f>[10]Hmotnosti!$A$15</f>
        <v>8</v>
      </c>
      <c r="W99" s="6" t="str">
        <f>[10]Hmotnosti!$V15</f>
        <v>xxx</v>
      </c>
      <c r="X99" s="6"/>
      <c r="Y99" s="6"/>
      <c r="AG99" s="6">
        <f>[10]Hmotnosti!$A$15</f>
        <v>8</v>
      </c>
      <c r="AH99" s="6" t="str">
        <f>[10]Hmotnosti!$Z15</f>
        <v>xxx</v>
      </c>
      <c r="AI99" s="6"/>
      <c r="AJ99" s="56"/>
      <c r="AK99" s="57">
        <f>[10]Hmotnosti!$A$15</f>
        <v>8</v>
      </c>
      <c r="AL99" s="57" t="str">
        <f>[10]Hmotnosti!$AD15</f>
        <v>xxx</v>
      </c>
      <c r="AM99" s="57"/>
      <c r="AO99" s="6"/>
      <c r="AP99" s="6"/>
      <c r="AQ99" s="6"/>
      <c r="AR99" s="6">
        <f>[10]Hmotnosti!$A$15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68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5</v>
      </c>
      <c r="C100" s="6">
        <f>[10]Hmotnosti!$A$16</f>
        <v>9</v>
      </c>
      <c r="D100" s="6" t="str">
        <f>[10]Hmotnosti!$B16</f>
        <v>xxx</v>
      </c>
      <c r="E100" s="6"/>
      <c r="G100" s="6">
        <f>[10]Hmotnosti!$E$16</f>
        <v>9</v>
      </c>
      <c r="H100" s="6">
        <f>[10]Hmotnosti!$F16</f>
        <v>52</v>
      </c>
      <c r="I100" s="6"/>
      <c r="K100" s="6">
        <f>[10]Hmotnosti!$I$16</f>
        <v>9</v>
      </c>
      <c r="L100" s="6">
        <f>[10]Hmotnosti!$J16</f>
        <v>57</v>
      </c>
      <c r="M100" s="6"/>
      <c r="O100" s="6">
        <f>[10]Hmotnosti!$A$16</f>
        <v>9</v>
      </c>
      <c r="P100" s="6">
        <f>[10]Hmotnosti!$N16</f>
        <v>63</v>
      </c>
      <c r="Q100" s="6"/>
      <c r="R100" s="6"/>
      <c r="S100" s="6">
        <f>[10]Hmotnosti!$A$16</f>
        <v>9</v>
      </c>
      <c r="T100" s="6">
        <f>[10]Hmotnosti!$R16</f>
        <v>75</v>
      </c>
      <c r="U100" s="6"/>
      <c r="V100" s="6">
        <f>[10]Hmotnosti!$A$16</f>
        <v>9</v>
      </c>
      <c r="W100" s="6" t="str">
        <f>[10]Hmotnosti!$V16</f>
        <v>xxx</v>
      </c>
      <c r="X100" s="6"/>
      <c r="Y100" s="6"/>
      <c r="AG100" s="6">
        <f>[10]Hmotnosti!$A$16</f>
        <v>9</v>
      </c>
      <c r="AH100" s="6" t="str">
        <f>[10]Hmotnosti!$Z16</f>
        <v>xxx</v>
      </c>
      <c r="AI100" s="6"/>
      <c r="AJ100" s="56"/>
      <c r="AK100" s="57">
        <f>[10]Hmotnosti!$A$16</f>
        <v>9</v>
      </c>
      <c r="AL100" s="57" t="str">
        <f>[10]Hmotnosti!$AD16</f>
        <v>xxx</v>
      </c>
      <c r="AM100" s="57"/>
      <c r="AO100" s="6"/>
      <c r="AP100" s="6"/>
      <c r="AQ100" s="6"/>
      <c r="AR100" s="6">
        <f>[10]Hmotnosti!$A$16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75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[10]Hmotnosti!$A$17</f>
        <v>10</v>
      </c>
      <c r="D101" s="6" t="str">
        <f>[10]Hmotnosti!$B17</f>
        <v>xxx</v>
      </c>
      <c r="E101" s="6"/>
      <c r="G101" s="6">
        <f>[10]Hmotnosti!$E$17</f>
        <v>10</v>
      </c>
      <c r="H101" s="6" t="str">
        <f>[10]Hmotnosti!$F17</f>
        <v>xxx</v>
      </c>
      <c r="I101" s="6"/>
      <c r="K101" s="6">
        <f>[10]Hmotnosti!$I$17</f>
        <v>10</v>
      </c>
      <c r="L101" s="6">
        <f>[10]Hmotnosti!$J17</f>
        <v>63</v>
      </c>
      <c r="M101" s="6"/>
      <c r="O101" s="6">
        <f>[10]Hmotnosti!$A$17</f>
        <v>10</v>
      </c>
      <c r="P101" s="6">
        <f>[10]Hmotnosti!$N17</f>
        <v>70</v>
      </c>
      <c r="Q101" s="6"/>
      <c r="R101" s="6"/>
      <c r="S101" s="6">
        <f>[10]Hmotnosti!$A$17</f>
        <v>10</v>
      </c>
      <c r="T101" s="6">
        <f>[10]Hmotnosti!$R17</f>
        <v>85</v>
      </c>
      <c r="U101" s="6"/>
      <c r="V101" s="6">
        <f>[10]Hmotnosti!$A$17</f>
        <v>10</v>
      </c>
      <c r="W101" s="6">
        <f>[10]Hmotnosti!$V17</f>
        <v>110</v>
      </c>
      <c r="X101" s="6"/>
      <c r="Y101" s="6"/>
      <c r="AG101" s="6">
        <f>[10]Hmotnosti!$A$17</f>
        <v>10</v>
      </c>
      <c r="AH101" s="6" t="str">
        <f>[10]Hmotnosti!$Z17</f>
        <v>xxx</v>
      </c>
      <c r="AI101" s="6"/>
      <c r="AJ101" s="56"/>
      <c r="AK101" s="57">
        <f>[10]Hmotnosti!$A$17</f>
        <v>10</v>
      </c>
      <c r="AL101" s="57" t="str">
        <f>[10]Hmotnosti!$AD17</f>
        <v>xxx</v>
      </c>
      <c r="AM101" s="57"/>
      <c r="AO101" s="6"/>
      <c r="AP101" s="6"/>
      <c r="AQ101" s="6"/>
      <c r="AR101" s="6">
        <f>[10]Hmotnosti!$A$17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85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[10]Hmotnosti!$A$18</f>
        <v>11</v>
      </c>
      <c r="D102" s="6" t="str">
        <f>[10]Hmotnosti!$B18</f>
        <v>xxx</v>
      </c>
      <c r="E102" s="6"/>
      <c r="G102" s="6">
        <f>[10]Hmotnosti!$E$18</f>
        <v>11</v>
      </c>
      <c r="H102" s="6" t="str">
        <f>[10]Hmotnosti!$F18</f>
        <v>xxx</v>
      </c>
      <c r="I102" s="6"/>
      <c r="K102" s="6">
        <f>[10]Hmotnosti!$I$18</f>
        <v>11</v>
      </c>
      <c r="L102" s="6" t="str">
        <f>[10]Hmotnosti!$J18</f>
        <v>xxx</v>
      </c>
      <c r="M102" s="6"/>
      <c r="O102" s="6">
        <f>[10]Hmotnosti!$A$18</f>
        <v>11</v>
      </c>
      <c r="P102" s="6">
        <f>[10]Hmotnosti!$N18</f>
        <v>80</v>
      </c>
      <c r="Q102" s="6"/>
      <c r="R102" s="6"/>
      <c r="S102" s="6">
        <f>[10]Hmotnosti!$A$18</f>
        <v>11</v>
      </c>
      <c r="T102" s="6">
        <f>[10]Hmotnosti!$R18</f>
        <v>100</v>
      </c>
      <c r="U102" s="6"/>
      <c r="V102" s="6">
        <f>[10]Hmotnosti!$A$18</f>
        <v>11</v>
      </c>
      <c r="W102" s="6" t="str">
        <f>[10]Hmotnosti!$V18</f>
        <v>xxx</v>
      </c>
      <c r="X102" s="6"/>
      <c r="Y102" s="6"/>
      <c r="AG102" s="6">
        <f>[10]Hmotnosti!$A$18</f>
        <v>11</v>
      </c>
      <c r="AH102" s="6" t="str">
        <f>[10]Hmotnosti!$Z18</f>
        <v>xxx</v>
      </c>
      <c r="AI102" s="6"/>
      <c r="AJ102" s="56"/>
      <c r="AK102" s="57">
        <f>[10]Hmotnosti!$A$18</f>
        <v>11</v>
      </c>
      <c r="AL102" s="57" t="str">
        <f>[10]Hmotnosti!$AD18</f>
        <v>xxx</v>
      </c>
      <c r="AM102" s="57"/>
      <c r="AO102" s="6"/>
      <c r="AP102" s="6"/>
      <c r="AQ102" s="6"/>
      <c r="AR102" s="6">
        <f>[10]Hmotnosti!$A$18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>
        <f t="shared" si="74"/>
        <v>100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[10]Hmotnosti!$A$19</f>
        <v>12</v>
      </c>
      <c r="D103" s="6" t="str">
        <f>[10]Hmotnosti!$B19</f>
        <v>xxx</v>
      </c>
      <c r="E103" s="6"/>
      <c r="G103" s="6">
        <f>[10]Hmotnosti!$E$19</f>
        <v>12</v>
      </c>
      <c r="H103" s="6" t="str">
        <f>[10]Hmotnosti!$F19</f>
        <v>xxx</v>
      </c>
      <c r="I103" s="6"/>
      <c r="K103" s="6">
        <f>[10]Hmotnosti!$I$19</f>
        <v>12</v>
      </c>
      <c r="L103" s="6" t="str">
        <f>[10]Hmotnosti!$J19</f>
        <v>xxx</v>
      </c>
      <c r="M103" s="6"/>
      <c r="O103" s="6">
        <f>[10]Hmotnosti!$A$19</f>
        <v>12</v>
      </c>
      <c r="P103" s="6">
        <f>[10]Hmotnosti!$N19</f>
        <v>90</v>
      </c>
      <c r="Q103" s="6"/>
      <c r="R103" s="6"/>
      <c r="S103" s="6">
        <f>[10]Hmotnosti!$A$19</f>
        <v>12</v>
      </c>
      <c r="T103" s="6" t="str">
        <f>[10]Hmotnosti!$R19</f>
        <v>xxx</v>
      </c>
      <c r="U103" s="6"/>
      <c r="V103" s="6">
        <f>[10]Hmotnosti!$A$19</f>
        <v>12</v>
      </c>
      <c r="W103" s="6" t="str">
        <f>[10]Hmotnosti!$V19</f>
        <v>xxx</v>
      </c>
      <c r="X103" s="6"/>
      <c r="Y103" s="6"/>
      <c r="AG103" s="6">
        <f>[10]Hmotnosti!$A$19</f>
        <v>12</v>
      </c>
      <c r="AH103" s="6" t="str">
        <f>[10]Hmotnosti!$Z19</f>
        <v>xxx</v>
      </c>
      <c r="AI103" s="6"/>
      <c r="AJ103" s="56"/>
      <c r="AK103" s="57">
        <f>[10]Hmotnosti!$A$19</f>
        <v>12</v>
      </c>
      <c r="AL103" s="57" t="str">
        <f>[10]Hmotnosti!$AD19</f>
        <v>xxx</v>
      </c>
      <c r="AM103" s="57"/>
      <c r="AO103" s="6"/>
      <c r="AP103" s="6"/>
      <c r="AQ103" s="6"/>
      <c r="AR103" s="6">
        <f>[10]Hmotnosti!$A$19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[10]Hmotnosti!$A$20</f>
        <v>13</v>
      </c>
      <c r="D104" s="6" t="str">
        <f>[10]Hmotnosti!$B20</f>
        <v>xxx</v>
      </c>
      <c r="E104" s="6"/>
      <c r="G104" s="6">
        <f>[10]Hmotnosti!$E$20</f>
        <v>13</v>
      </c>
      <c r="H104" s="6" t="str">
        <f>[10]Hmotnosti!$F20</f>
        <v>xxx</v>
      </c>
      <c r="I104" s="6"/>
      <c r="K104" s="6">
        <f>[10]Hmotnosti!$I$20</f>
        <v>13</v>
      </c>
      <c r="L104" s="6" t="str">
        <f>[10]Hmotnosti!$J20</f>
        <v>xxx</v>
      </c>
      <c r="M104" s="6"/>
      <c r="O104" s="6">
        <f>[10]Hmotnosti!$A$20</f>
        <v>13</v>
      </c>
      <c r="P104" s="6" t="str">
        <f>[10]Hmotnosti!$N20</f>
        <v>xxx</v>
      </c>
      <c r="Q104" s="6"/>
      <c r="R104" s="6"/>
      <c r="S104" s="6">
        <f>[10]Hmotnosti!$A$20</f>
        <v>13</v>
      </c>
      <c r="T104" s="6" t="str">
        <f>[10]Hmotnosti!$R20</f>
        <v>xxx</v>
      </c>
      <c r="U104" s="6"/>
      <c r="V104" s="6">
        <f>[10]Hmotnosti!$A$20</f>
        <v>13</v>
      </c>
      <c r="W104" s="6" t="str">
        <f>[10]Hmotnosti!$V20</f>
        <v>xxx</v>
      </c>
      <c r="X104" s="6"/>
      <c r="Y104" s="6"/>
      <c r="AG104" s="6">
        <f>[10]Hmotnosti!$A$20</f>
        <v>13</v>
      </c>
      <c r="AH104" s="6" t="str">
        <f>[10]Hmotnosti!$Z20</f>
        <v>xxx</v>
      </c>
      <c r="AI104" s="6"/>
      <c r="AJ104" s="56"/>
      <c r="AK104" s="57">
        <f>[10]Hmotnosti!$A$20</f>
        <v>13</v>
      </c>
      <c r="AL104" s="57" t="str">
        <f>[10]Hmotnosti!$AD20</f>
        <v>xxx</v>
      </c>
      <c r="AM104" s="57"/>
      <c r="AO104" s="6"/>
      <c r="AP104" s="6"/>
      <c r="AQ104" s="6"/>
      <c r="AR104" s="6">
        <f>[10]Hmotnosti!$A$20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[10]Hmotnosti!$A21</f>
        <v>14</v>
      </c>
      <c r="D105" s="6" t="str">
        <f>[10]Hmotnosti!$B21</f>
        <v>xxx</v>
      </c>
      <c r="E105" s="6"/>
      <c r="G105" s="6">
        <f>[10]Hmotnosti!$E21</f>
        <v>14</v>
      </c>
      <c r="H105" s="6" t="str">
        <f>[10]Hmotnosti!$F21</f>
        <v>xxx</v>
      </c>
      <c r="I105" s="6"/>
      <c r="K105" s="6">
        <f>[10]Hmotnosti!$I21</f>
        <v>14</v>
      </c>
      <c r="L105" s="6" t="str">
        <f>[10]Hmotnosti!$J21</f>
        <v>xxx</v>
      </c>
      <c r="M105" s="6"/>
      <c r="O105" s="6">
        <f>[10]Hmotnosti!$A21</f>
        <v>14</v>
      </c>
      <c r="P105" s="6" t="str">
        <f>[10]Hmotnosti!$N21</f>
        <v>xxx</v>
      </c>
      <c r="Q105" s="6"/>
      <c r="R105" s="6"/>
      <c r="S105" s="6">
        <f>[10]Hmotnosti!$A21</f>
        <v>14</v>
      </c>
      <c r="T105" s="6" t="str">
        <f>[10]Hmotnosti!$R21</f>
        <v>xxx</v>
      </c>
      <c r="U105" s="6"/>
      <c r="V105" s="6">
        <f>[10]Hmotnosti!$A21</f>
        <v>14</v>
      </c>
      <c r="W105" s="6" t="str">
        <f>[10]Hmotnosti!$V21</f>
        <v>xxx</v>
      </c>
      <c r="X105" s="6"/>
      <c r="Y105" s="6"/>
      <c r="AG105" s="6">
        <f>[10]Hmotnosti!$A21</f>
        <v>14</v>
      </c>
      <c r="AH105" s="6" t="str">
        <f>[10]Hmotnosti!$Z21</f>
        <v>xxx</v>
      </c>
      <c r="AI105" s="6"/>
      <c r="AJ105" s="56"/>
      <c r="AK105" s="57">
        <f>[10]Hmotnosti!$A21</f>
        <v>14</v>
      </c>
      <c r="AL105" s="57" t="str">
        <f>[10]Hmotnosti!$AD21</f>
        <v>xxx</v>
      </c>
      <c r="AM105" s="57"/>
      <c r="AO105" s="6"/>
      <c r="AP105" s="6"/>
      <c r="AQ105" s="6"/>
      <c r="AR105" s="6">
        <f>[10]Hmotnosti!$A21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[10]Hmotnosti!$A22</f>
        <v>15</v>
      </c>
      <c r="D106" s="6" t="str">
        <f>[10]Hmotnosti!$B22</f>
        <v>xxx</v>
      </c>
      <c r="E106" s="6"/>
      <c r="G106" s="6">
        <f>[10]Hmotnosti!$E22</f>
        <v>15</v>
      </c>
      <c r="H106" s="6" t="str">
        <f>[10]Hmotnosti!$F22</f>
        <v>xxx</v>
      </c>
      <c r="K106" s="6">
        <f>[10]Hmotnosti!$I22</f>
        <v>15</v>
      </c>
      <c r="L106" s="6" t="str">
        <f>[10]Hmotnosti!$J22</f>
        <v>xxx</v>
      </c>
      <c r="O106" s="6">
        <f>[10]Hmotnosti!$A22</f>
        <v>15</v>
      </c>
      <c r="P106" s="6" t="str">
        <f>[10]Hmotnosti!$N22</f>
        <v>xxx</v>
      </c>
      <c r="S106" s="6">
        <f>[10]Hmotnosti!$A22</f>
        <v>15</v>
      </c>
      <c r="T106" s="6" t="str">
        <f>[10]Hmotnosti!$R22</f>
        <v>xxx</v>
      </c>
      <c r="V106" s="6">
        <f>[10]Hmotnosti!$A22</f>
        <v>15</v>
      </c>
      <c r="W106" s="6" t="str">
        <f>[10]Hmotnosti!$V22</f>
        <v>xxx</v>
      </c>
      <c r="AG106" s="6">
        <f>[10]Hmotnosti!$A22</f>
        <v>15</v>
      </c>
      <c r="AH106" s="6" t="str">
        <f>[10]Hmotnosti!$Z22</f>
        <v>xxx</v>
      </c>
      <c r="AJ106" s="56"/>
      <c r="AK106" s="57">
        <f>[10]Hmotnosti!$A22</f>
        <v>15</v>
      </c>
      <c r="AL106" s="57" t="str">
        <f>[10]Hmotnosti!$AD22</f>
        <v>xxx</v>
      </c>
      <c r="AM106" s="56"/>
      <c r="AO106" s="6"/>
      <c r="AP106" s="6"/>
      <c r="AR106" s="6">
        <f>[10]Hmotnosti!$A22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[10]Hmotnosti!$A23</f>
        <v>16</v>
      </c>
      <c r="D107" s="6" t="str">
        <f>[10]Hmotnosti!$B23</f>
        <v>xxx</v>
      </c>
      <c r="E107" s="6"/>
      <c r="G107" s="6">
        <f>[10]Hmotnosti!$E23</f>
        <v>16</v>
      </c>
      <c r="H107" s="6" t="str">
        <f>[10]Hmotnosti!$F23</f>
        <v>xxx</v>
      </c>
      <c r="K107" s="6">
        <f>[10]Hmotnosti!$I23</f>
        <v>16</v>
      </c>
      <c r="L107" s="6" t="str">
        <f>[10]Hmotnosti!$J23</f>
        <v>xxx</v>
      </c>
      <c r="O107" s="6">
        <f>[10]Hmotnosti!$A23</f>
        <v>16</v>
      </c>
      <c r="P107" s="6" t="str">
        <f>[10]Hmotnosti!$N23</f>
        <v>xxx</v>
      </c>
      <c r="S107" s="6">
        <f>[10]Hmotnosti!$A23</f>
        <v>16</v>
      </c>
      <c r="T107" s="6" t="str">
        <f>[10]Hmotnosti!$R23</f>
        <v>xxx</v>
      </c>
      <c r="V107" s="6">
        <f>[10]Hmotnosti!$A23</f>
        <v>16</v>
      </c>
      <c r="W107" s="6" t="str">
        <f>[10]Hmotnosti!$V23</f>
        <v>xxx</v>
      </c>
      <c r="AG107" s="6">
        <f>[10]Hmotnosti!$A23</f>
        <v>16</v>
      </c>
      <c r="AH107" s="6" t="str">
        <f>[10]Hmotnosti!$Z23</f>
        <v>xxx</v>
      </c>
      <c r="AJ107" s="56"/>
      <c r="AK107" s="57">
        <f>[10]Hmotnosti!$A23</f>
        <v>16</v>
      </c>
      <c r="AL107" s="57" t="str">
        <f>[10]Hmotnosti!$AD23</f>
        <v>xxx</v>
      </c>
      <c r="AM107" s="56"/>
      <c r="AO107" s="6"/>
      <c r="AP107" s="6"/>
      <c r="AR107" s="6">
        <f>[10]Hmotnosti!$A23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[10]Hmotnosti!$A24</f>
        <v>17</v>
      </c>
      <c r="D108" s="6" t="str">
        <f>[10]Hmotnosti!$B24</f>
        <v>xxx</v>
      </c>
      <c r="E108" s="6"/>
      <c r="G108" s="6">
        <f>[10]Hmotnosti!$E24</f>
        <v>17</v>
      </c>
      <c r="H108" s="6" t="str">
        <f>[10]Hmotnosti!$F24</f>
        <v>xxx</v>
      </c>
      <c r="K108" s="6">
        <f>[10]Hmotnosti!$I24</f>
        <v>17</v>
      </c>
      <c r="L108" s="6" t="str">
        <f>[10]Hmotnosti!$J24</f>
        <v>xxx</v>
      </c>
      <c r="O108" s="6">
        <f>[10]Hmotnosti!$A24</f>
        <v>17</v>
      </c>
      <c r="P108" s="6" t="str">
        <f>[10]Hmotnosti!$N24</f>
        <v>xxx</v>
      </c>
      <c r="S108" s="6">
        <f>[10]Hmotnosti!$A24</f>
        <v>17</v>
      </c>
      <c r="T108" s="6" t="str">
        <f>[10]Hmotnosti!$R24</f>
        <v>xxx</v>
      </c>
      <c r="V108" s="6">
        <f>[10]Hmotnosti!$A24</f>
        <v>17</v>
      </c>
      <c r="W108" s="6" t="str">
        <f>[10]Hmotnosti!$V24</f>
        <v>xxx</v>
      </c>
      <c r="AG108" s="6">
        <f>[10]Hmotnosti!$A24</f>
        <v>17</v>
      </c>
      <c r="AH108" s="6" t="str">
        <f>[10]Hmotnosti!$Z24</f>
        <v>xxx</v>
      </c>
      <c r="AJ108" s="56"/>
      <c r="AK108" s="57">
        <f>[10]Hmotnosti!$A24</f>
        <v>17</v>
      </c>
      <c r="AL108" s="57" t="str">
        <f>[10]Hmotnosti!$AD24</f>
        <v>xxx</v>
      </c>
      <c r="AM108" s="56"/>
      <c r="AO108" s="6"/>
      <c r="AP108" s="6"/>
      <c r="AR108" s="6">
        <f>[10]Hmotnosti!$A24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[10]Hmotnosti!$A25</f>
        <v>18</v>
      </c>
      <c r="D109" s="6" t="str">
        <f>[10]Hmotnosti!$B25</f>
        <v>xxx</v>
      </c>
      <c r="E109" s="6"/>
      <c r="G109" s="6">
        <f>[10]Hmotnosti!$E25</f>
        <v>18</v>
      </c>
      <c r="H109" s="6" t="str">
        <f>[10]Hmotnosti!$F25</f>
        <v>xxx</v>
      </c>
      <c r="K109" s="6">
        <f>[10]Hmotnosti!$I25</f>
        <v>18</v>
      </c>
      <c r="L109" s="6" t="str">
        <f>[10]Hmotnosti!$J25</f>
        <v>xxx</v>
      </c>
      <c r="O109" s="6">
        <f>[10]Hmotnosti!$A25</f>
        <v>18</v>
      </c>
      <c r="P109" s="6" t="str">
        <f>[10]Hmotnosti!$N25</f>
        <v>xxx</v>
      </c>
      <c r="S109" s="6">
        <f>[10]Hmotnosti!$A25</f>
        <v>18</v>
      </c>
      <c r="T109" s="6" t="str">
        <f>[10]Hmotnosti!$R25</f>
        <v>xxx</v>
      </c>
      <c r="V109" s="6">
        <f>[10]Hmotnosti!$A25</f>
        <v>18</v>
      </c>
      <c r="W109" s="6" t="str">
        <f>[10]Hmotnosti!$V25</f>
        <v>xxx</v>
      </c>
      <c r="AG109" s="6">
        <f>[10]Hmotnosti!$A25</f>
        <v>18</v>
      </c>
      <c r="AH109" s="6" t="str">
        <f>[10]Hmotnosti!$Z25</f>
        <v>xxx</v>
      </c>
      <c r="AJ109" s="56"/>
      <c r="AK109" s="57">
        <f>[10]Hmotnosti!$A25</f>
        <v>18</v>
      </c>
      <c r="AL109" s="57" t="str">
        <f>[10]Hmotnosti!$AD25</f>
        <v>xxx</v>
      </c>
      <c r="AM109" s="56"/>
      <c r="AO109" s="6"/>
      <c r="AP109" s="6"/>
      <c r="AR109" s="6">
        <f>[10]Hmotnosti!$A25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[10]Hmotnosti!$A26</f>
        <v>19</v>
      </c>
      <c r="D110" s="6" t="str">
        <f>[10]Hmotnosti!$B26</f>
        <v>xxx</v>
      </c>
      <c r="E110" s="6"/>
      <c r="G110" s="6">
        <f>[10]Hmotnosti!$E26</f>
        <v>19</v>
      </c>
      <c r="H110" s="6" t="str">
        <f>[10]Hmotnosti!$F26</f>
        <v>xxx</v>
      </c>
      <c r="K110" s="6">
        <f>[10]Hmotnosti!$I26</f>
        <v>19</v>
      </c>
      <c r="L110" s="6" t="str">
        <f>[10]Hmotnosti!$J26</f>
        <v>xxx</v>
      </c>
      <c r="O110" s="6">
        <f>[10]Hmotnosti!$A26</f>
        <v>19</v>
      </c>
      <c r="P110" s="6" t="str">
        <f>[10]Hmotnosti!$N26</f>
        <v>xxx</v>
      </c>
      <c r="S110" s="6">
        <f>[10]Hmotnosti!$A26</f>
        <v>19</v>
      </c>
      <c r="T110" s="6" t="str">
        <f>[10]Hmotnosti!$R26</f>
        <v>xxx</v>
      </c>
      <c r="V110" s="6">
        <f>[10]Hmotnosti!$A26</f>
        <v>19</v>
      </c>
      <c r="W110" s="6" t="str">
        <f>[10]Hmotnosti!$V26</f>
        <v>xxx</v>
      </c>
      <c r="AG110" s="6">
        <f>[10]Hmotnosti!$A26</f>
        <v>19</v>
      </c>
      <c r="AH110" s="6" t="str">
        <f>[10]Hmotnosti!$Z26</f>
        <v>xxx</v>
      </c>
      <c r="AJ110" s="56"/>
      <c r="AK110" s="57">
        <f>[10]Hmotnosti!$A26</f>
        <v>19</v>
      </c>
      <c r="AL110" s="57" t="str">
        <f>[10]Hmotnosti!$AD26</f>
        <v>xxx</v>
      </c>
      <c r="AM110" s="56"/>
      <c r="AO110" s="6"/>
      <c r="AP110" s="6"/>
      <c r="AR110" s="6">
        <f>[10]Hmotnosti!$A26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[10]Hmotnosti!$B27</f>
        <v>xxx</v>
      </c>
      <c r="G111" s="14">
        <v>20</v>
      </c>
      <c r="H111" s="6" t="str">
        <f>[10]Hmotnosti!$F27</f>
        <v>xxx</v>
      </c>
      <c r="K111" s="14">
        <v>20</v>
      </c>
      <c r="L111" s="6" t="str">
        <f>[10]Hmotnosti!$J27</f>
        <v>xxx</v>
      </c>
      <c r="O111" s="14">
        <v>20</v>
      </c>
      <c r="P111" s="6" t="str">
        <f>[10]Hmotnosti!$N27</f>
        <v>xxx</v>
      </c>
      <c r="S111" s="14">
        <v>20</v>
      </c>
      <c r="T111" s="6" t="str">
        <f>[10]Hmotnosti!$R27</f>
        <v>xxx</v>
      </c>
      <c r="V111" s="14">
        <v>20</v>
      </c>
      <c r="W111" s="6" t="str">
        <f>[10]Hmotnosti!$V27</f>
        <v>xxx</v>
      </c>
      <c r="AG111" s="14">
        <v>20</v>
      </c>
      <c r="AH111" s="6" t="str">
        <f>[10]Hmotnosti!$Z27</f>
        <v>xxx</v>
      </c>
      <c r="AJ111" s="56"/>
      <c r="AK111" s="19">
        <v>20</v>
      </c>
      <c r="AL111" s="57" t="str">
        <f>[10]Hmotnosti!$AD27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[10]Hmotnosti!$G82</f>
        <v>C přípravka žáci</v>
      </c>
      <c r="B112" t="str">
        <f>[10]Hmotnosti!$C82</f>
        <v>ř.ř.</v>
      </c>
      <c r="C112">
        <f>[10]Hmotnosti!$S82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[10]Hmotnosti!$G83</f>
        <v>C přípravka žáci</v>
      </c>
      <c r="B113" t="str">
        <f>[10]Hmotnosti!$C83</f>
        <v>v.s.</v>
      </c>
      <c r="C113">
        <f>[10]Hmotnosti!$S83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[10]Hmotnosti!$G84</f>
        <v>B přípravka žáci</v>
      </c>
      <c r="B114" t="str">
        <f>[10]Hmotnosti!$C84</f>
        <v>ř.ř.</v>
      </c>
      <c r="C114">
        <f>[10]Hmotnosti!$S84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[10]Hmotnosti!$G85</f>
        <v>B přípravka žáci</v>
      </c>
      <c r="B115" t="str">
        <f>[10]Hmotnosti!$C85</f>
        <v>v.s.</v>
      </c>
      <c r="C115">
        <f>[10]Hmotnosti!$S85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[10]Hmotnosti!$G86</f>
        <v xml:space="preserve">A přípravka žáci </v>
      </c>
      <c r="B116" t="str">
        <f>[10]Hmotnosti!$C86</f>
        <v>ř.ř.</v>
      </c>
      <c r="C116">
        <f>[10]Hmotnosti!$S86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[10]Hmotnosti!$G87</f>
        <v xml:space="preserve">A přípravka žáci </v>
      </c>
      <c r="B117" t="str">
        <f>[10]Hmotnosti!$C87</f>
        <v>v.s.</v>
      </c>
      <c r="C117">
        <f>[10]Hmotnosti!$S87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[10]Hmotnosti!$C88</f>
        <v>ř.ř.</v>
      </c>
      <c r="C118">
        <f>[10]Hmotnosti!$S88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[10]Hmotnosti!$C89</f>
        <v>v.s.</v>
      </c>
      <c r="C119">
        <f>[10]Hmotnosti!$S89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[10]Hmotnosti!$C90</f>
        <v>ř.ř.</v>
      </c>
      <c r="C120">
        <f>[10]Hmotnosti!$S90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[10]Hmotnosti!$C91</f>
        <v>v.s.</v>
      </c>
      <c r="C121">
        <f>[10]Hmotnosti!$S91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[10]Hmotnosti!$G92</f>
        <v>kadeti</v>
      </c>
      <c r="B122" t="str">
        <f>[10]Hmotnosti!$C92</f>
        <v>ř.ř.</v>
      </c>
      <c r="C122">
        <f>[10]Hmotnosti!$S92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[10]Hmotnosti!$G93</f>
        <v>kadeti</v>
      </c>
      <c r="B123" t="str">
        <f>[10]Hmotnosti!$C93</f>
        <v>v.s.</v>
      </c>
      <c r="C123">
        <f>[10]Hmotnosti!$S93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[10]Hmotnosti!$G94</f>
        <v>junioři</v>
      </c>
      <c r="B124" t="str">
        <f>[10]Hmotnosti!$C94</f>
        <v>ř.ř.</v>
      </c>
      <c r="C124">
        <f>[10]Hmotnosti!$S94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[10]Hmotnosti!$G95</f>
        <v>junioři</v>
      </c>
      <c r="B125" t="str">
        <f>[10]Hmotnosti!$C95</f>
        <v>v.s.</v>
      </c>
      <c r="C125">
        <f>[10]Hmotnosti!$S95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[10]Hmotnosti!$G96</f>
        <v>senioři</v>
      </c>
      <c r="B126" t="str">
        <f>[10]Hmotnosti!$C96</f>
        <v>ř.ř.</v>
      </c>
      <c r="C126">
        <f>[10]Hmotnosti!$S96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[10]Hmotnosti!$G97</f>
        <v>senioři</v>
      </c>
      <c r="B127" t="str">
        <f>[10]Hmotnosti!$C97</f>
        <v>v.s.</v>
      </c>
      <c r="C127">
        <f>[10]Hmotnosti!$S97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[10]Hmotnosti!$C98</f>
        <v>v.s.</v>
      </c>
      <c r="C128">
        <f>[10]Hmotnosti!$S98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[10]Hmotnosti!$C99</f>
        <v>v.s.</v>
      </c>
      <c r="C129">
        <f>[10]Hmotnosti!$S99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[10]Hmotnosti!$C100</f>
        <v>v.s.</v>
      </c>
      <c r="C130">
        <f>[10]Hmotnosti!$S100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[10]Hmotnosti!$C101</f>
        <v>v.s.</v>
      </c>
      <c r="C131">
        <f>[10]Hmotnosti!$S101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[10]Hmotnosti!$C102</f>
        <v>v.s.</v>
      </c>
      <c r="C132">
        <f>[10]Hmotnosti!$S102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[10]Hmotnosti!$G103</f>
        <v>kadetky</v>
      </c>
      <c r="B133" t="str">
        <f>[10]Hmotnosti!$C103</f>
        <v>v.s.</v>
      </c>
      <c r="C133">
        <f>[10]Hmotnosti!$S103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[10]Hmotnosti!$G104</f>
        <v>juniorky</v>
      </c>
      <c r="B134" t="str">
        <f>[10]Hmotnosti!$C104</f>
        <v>v.s.</v>
      </c>
      <c r="C134">
        <f>[10]Hmotnosti!$S104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[10]Hmotnosti!$G105</f>
        <v>seniorky</v>
      </c>
      <c r="B135" t="str">
        <f>[10]Hmotnosti!$C105</f>
        <v>v.s.</v>
      </c>
      <c r="C135">
        <f>[10]Hmotnosti!$S105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1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1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1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2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2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2</v>
      </c>
      <c r="BE142" s="14"/>
      <c r="BF142" s="14"/>
      <c r="BG142" s="14"/>
      <c r="BH142" s="14">
        <f t="shared" ref="BH142:BH203" si="83">IF(AJ142&lt;=$AL$137,AJ142,$AL$137)</f>
        <v>2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14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0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0</v>
      </c>
      <c r="BE143" s="14"/>
      <c r="BF143" s="14"/>
      <c r="BG143" s="14"/>
      <c r="BH143" s="14">
        <f t="shared" si="83"/>
        <v>0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0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1</v>
      </c>
      <c r="AK146" s="14">
        <f t="shared" si="108"/>
        <v>1</v>
      </c>
      <c r="AL146" s="14">
        <f t="shared" si="108"/>
        <v>0</v>
      </c>
      <c r="AM146" s="14">
        <f t="shared" si="108"/>
        <v>0</v>
      </c>
      <c r="AN146" s="14">
        <f t="shared" si="108"/>
        <v>2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4</v>
      </c>
      <c r="BE146" s="14"/>
      <c r="BF146" s="14"/>
      <c r="BG146" s="14"/>
      <c r="BH146" s="14">
        <f t="shared" si="83"/>
        <v>1</v>
      </c>
      <c r="BI146" s="14">
        <f t="shared" si="84"/>
        <v>1</v>
      </c>
      <c r="BJ146" s="14">
        <f t="shared" si="85"/>
        <v>0</v>
      </c>
      <c r="BK146" s="14">
        <f t="shared" si="86"/>
        <v>0</v>
      </c>
      <c r="BL146" s="14">
        <f t="shared" si="87"/>
        <v>2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16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1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1</v>
      </c>
      <c r="BE147" s="14"/>
      <c r="BF147" s="14"/>
      <c r="BG147" s="14"/>
      <c r="BH147" s="14">
        <f t="shared" si="83"/>
        <v>0</v>
      </c>
      <c r="BI147" s="14">
        <f t="shared" si="84"/>
        <v>1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5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1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1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1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4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1</v>
      </c>
      <c r="AL151" s="14">
        <f t="shared" si="113"/>
        <v>1</v>
      </c>
      <c r="AM151" s="14">
        <f t="shared" si="113"/>
        <v>0</v>
      </c>
      <c r="AN151" s="14">
        <f t="shared" si="113"/>
        <v>0</v>
      </c>
      <c r="AO151" s="14">
        <f t="shared" si="113"/>
        <v>1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3</v>
      </c>
      <c r="BE151" s="14"/>
      <c r="BF151" s="14"/>
      <c r="BG151" s="14"/>
      <c r="BH151" s="14">
        <f t="shared" si="83"/>
        <v>0</v>
      </c>
      <c r="BI151" s="14">
        <f t="shared" si="84"/>
        <v>1</v>
      </c>
      <c r="BJ151" s="14">
        <f t="shared" si="85"/>
        <v>1</v>
      </c>
      <c r="BK151" s="14">
        <f t="shared" si="86"/>
        <v>0</v>
      </c>
      <c r="BL151" s="14">
        <f t="shared" si="87"/>
        <v>0</v>
      </c>
      <c r="BM151" s="14">
        <f t="shared" si="88"/>
        <v>1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10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1</v>
      </c>
      <c r="AK153" s="14">
        <f t="shared" si="115"/>
        <v>1</v>
      </c>
      <c r="AL153" s="14">
        <f t="shared" si="115"/>
        <v>1</v>
      </c>
      <c r="AM153" s="14">
        <f t="shared" si="115"/>
        <v>0</v>
      </c>
      <c r="AN153" s="14">
        <f t="shared" si="115"/>
        <v>0</v>
      </c>
      <c r="AO153" s="14">
        <f t="shared" si="115"/>
        <v>1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4</v>
      </c>
      <c r="BE153" s="14"/>
      <c r="BF153" s="14"/>
      <c r="BG153" s="14"/>
      <c r="BH153" s="14">
        <f t="shared" si="83"/>
        <v>1</v>
      </c>
      <c r="BI153" s="14">
        <f t="shared" si="84"/>
        <v>1</v>
      </c>
      <c r="BJ153" s="14">
        <f t="shared" si="85"/>
        <v>1</v>
      </c>
      <c r="BK153" s="14">
        <f t="shared" si="86"/>
        <v>0</v>
      </c>
      <c r="BL153" s="14">
        <f t="shared" si="87"/>
        <v>0</v>
      </c>
      <c r="BM153" s="14">
        <f t="shared" si="88"/>
        <v>1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17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1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1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1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3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1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1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1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4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1</v>
      </c>
      <c r="AK157" s="14">
        <f t="shared" si="120"/>
        <v>2</v>
      </c>
      <c r="AL157" s="14">
        <f t="shared" si="120"/>
        <v>1</v>
      </c>
      <c r="AM157" s="14">
        <f t="shared" si="120"/>
        <v>1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5</v>
      </c>
      <c r="BE157" s="14"/>
      <c r="BF157" s="14"/>
      <c r="BG157" s="14"/>
      <c r="BH157" s="14">
        <f t="shared" si="83"/>
        <v>1</v>
      </c>
      <c r="BI157" s="14">
        <f t="shared" si="84"/>
        <v>2</v>
      </c>
      <c r="BJ157" s="14">
        <f t="shared" si="85"/>
        <v>1</v>
      </c>
      <c r="BK157" s="14">
        <f t="shared" si="86"/>
        <v>1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24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1</v>
      </c>
      <c r="AK158" s="14">
        <f t="shared" si="121"/>
        <v>1</v>
      </c>
      <c r="AL158" s="14">
        <f t="shared" si="121"/>
        <v>1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3</v>
      </c>
      <c r="BE158" s="14"/>
      <c r="BF158" s="14"/>
      <c r="BG158" s="14"/>
      <c r="BH158" s="14">
        <f t="shared" si="83"/>
        <v>1</v>
      </c>
      <c r="BI158" s="14">
        <f t="shared" si="84"/>
        <v>1</v>
      </c>
      <c r="BJ158" s="14">
        <f t="shared" si="85"/>
        <v>1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16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1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1</v>
      </c>
      <c r="BE159" s="14"/>
      <c r="BF159" s="14"/>
      <c r="BG159" s="14"/>
      <c r="BH159" s="14">
        <f t="shared" si="83"/>
        <v>0</v>
      </c>
      <c r="BI159" s="14">
        <f t="shared" si="84"/>
        <v>1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5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1</v>
      </c>
      <c r="AK160" s="14">
        <f t="shared" si="123"/>
        <v>0</v>
      </c>
      <c r="AL160" s="14">
        <f t="shared" si="123"/>
        <v>0</v>
      </c>
      <c r="AM160" s="14">
        <f t="shared" si="123"/>
        <v>2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3</v>
      </c>
      <c r="BE160" s="14"/>
      <c r="BF160" s="14"/>
      <c r="BG160" s="14"/>
      <c r="BH160" s="14">
        <f t="shared" si="83"/>
        <v>1</v>
      </c>
      <c r="BI160" s="14">
        <f t="shared" si="84"/>
        <v>0</v>
      </c>
      <c r="BJ160" s="14">
        <f t="shared" si="85"/>
        <v>0</v>
      </c>
      <c r="BK160" s="14">
        <f t="shared" si="86"/>
        <v>2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13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1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1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1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3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1</v>
      </c>
      <c r="AM164" s="14">
        <f t="shared" si="127"/>
        <v>2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3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1</v>
      </c>
      <c r="BK164" s="14">
        <f t="shared" si="86"/>
        <v>2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10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1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1</v>
      </c>
      <c r="BE166" s="14"/>
      <c r="BF166" s="14"/>
      <c r="BG166" s="14"/>
      <c r="BH166" s="14">
        <f t="shared" si="83"/>
        <v>1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7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1</v>
      </c>
      <c r="BM206" s="14">
        <f t="shared" si="169"/>
        <v>1</v>
      </c>
      <c r="BN206" s="14">
        <f t="shared" si="169"/>
        <v>1</v>
      </c>
      <c r="BO206" s="14">
        <f t="shared" si="169"/>
        <v>1</v>
      </c>
      <c r="BP206" s="14">
        <f t="shared" si="169"/>
        <v>1</v>
      </c>
      <c r="BQ206" s="14">
        <f t="shared" si="169"/>
        <v>1</v>
      </c>
      <c r="BR206" s="14">
        <f t="shared" si="169"/>
        <v>1</v>
      </c>
      <c r="BS206" s="14">
        <f t="shared" si="169"/>
        <v>1</v>
      </c>
      <c r="BT206" s="14">
        <f t="shared" si="169"/>
        <v>1</v>
      </c>
      <c r="BU206" s="14">
        <f t="shared" si="169"/>
        <v>1</v>
      </c>
      <c r="BV206" s="14">
        <f t="shared" si="169"/>
        <v>1</v>
      </c>
      <c r="BW206" s="14">
        <f t="shared" si="169"/>
        <v>1</v>
      </c>
      <c r="BX206" s="14">
        <f t="shared" si="169"/>
        <v>1</v>
      </c>
      <c r="BY206" s="14">
        <f t="shared" si="169"/>
        <v>1</v>
      </c>
      <c r="BZ206" s="14">
        <f t="shared" si="169"/>
        <v>1</v>
      </c>
      <c r="CA206" s="14">
        <f t="shared" si="169"/>
        <v>1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2</v>
      </c>
      <c r="BI207" s="14">
        <f t="shared" ref="BI207:CA207" si="170">BH207+BI142</f>
        <v>2</v>
      </c>
      <c r="BJ207" s="14">
        <f t="shared" si="170"/>
        <v>2</v>
      </c>
      <c r="BK207" s="14">
        <f t="shared" si="170"/>
        <v>2</v>
      </c>
      <c r="BL207" s="14">
        <f t="shared" si="170"/>
        <v>2</v>
      </c>
      <c r="BM207" s="14">
        <f t="shared" si="170"/>
        <v>2</v>
      </c>
      <c r="BN207" s="14">
        <f t="shared" si="170"/>
        <v>2</v>
      </c>
      <c r="BO207" s="14">
        <f t="shared" si="170"/>
        <v>2</v>
      </c>
      <c r="BP207" s="14">
        <f t="shared" si="170"/>
        <v>2</v>
      </c>
      <c r="BQ207" s="14">
        <f t="shared" si="170"/>
        <v>2</v>
      </c>
      <c r="BR207" s="14">
        <f t="shared" si="170"/>
        <v>2</v>
      </c>
      <c r="BS207" s="14">
        <f t="shared" si="170"/>
        <v>2</v>
      </c>
      <c r="BT207" s="14">
        <f t="shared" si="170"/>
        <v>2</v>
      </c>
      <c r="BU207" s="14">
        <f t="shared" si="170"/>
        <v>2</v>
      </c>
      <c r="BV207" s="14">
        <f t="shared" si="170"/>
        <v>2</v>
      </c>
      <c r="BW207" s="14">
        <f t="shared" si="170"/>
        <v>2</v>
      </c>
      <c r="BX207" s="14">
        <f t="shared" si="170"/>
        <v>2</v>
      </c>
      <c r="BY207" s="14">
        <f t="shared" si="170"/>
        <v>2</v>
      </c>
      <c r="BZ207" s="14">
        <f t="shared" si="170"/>
        <v>2</v>
      </c>
      <c r="CA207" s="14">
        <f t="shared" si="170"/>
        <v>2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0</v>
      </c>
      <c r="BJ208" s="14">
        <f t="shared" si="171"/>
        <v>0</v>
      </c>
      <c r="BK208" s="14">
        <f t="shared" si="171"/>
        <v>0</v>
      </c>
      <c r="BL208" s="14">
        <f t="shared" si="171"/>
        <v>0</v>
      </c>
      <c r="BM208" s="14">
        <f t="shared" si="171"/>
        <v>0</v>
      </c>
      <c r="BN208" s="14">
        <f t="shared" si="171"/>
        <v>0</v>
      </c>
      <c r="BO208" s="14">
        <f t="shared" si="171"/>
        <v>0</v>
      </c>
      <c r="BP208" s="14">
        <f t="shared" si="171"/>
        <v>0</v>
      </c>
      <c r="BQ208" s="14">
        <f t="shared" si="171"/>
        <v>0</v>
      </c>
      <c r="BR208" s="14">
        <f t="shared" si="171"/>
        <v>0</v>
      </c>
      <c r="BS208" s="14">
        <f t="shared" si="171"/>
        <v>0</v>
      </c>
      <c r="BT208" s="14">
        <f t="shared" si="171"/>
        <v>0</v>
      </c>
      <c r="BU208" s="14">
        <f t="shared" si="171"/>
        <v>0</v>
      </c>
      <c r="BV208" s="14">
        <f t="shared" si="171"/>
        <v>0</v>
      </c>
      <c r="BW208" s="14">
        <f t="shared" si="171"/>
        <v>0</v>
      </c>
      <c r="BX208" s="14">
        <f t="shared" si="171"/>
        <v>0</v>
      </c>
      <c r="BY208" s="14">
        <f t="shared" si="171"/>
        <v>0</v>
      </c>
      <c r="BZ208" s="14">
        <f t="shared" si="171"/>
        <v>0</v>
      </c>
      <c r="CA208" s="14">
        <f t="shared" si="171"/>
        <v>0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1</v>
      </c>
      <c r="BI211" s="14">
        <f t="shared" ref="BI211:CA211" si="174">BH211+BI146</f>
        <v>2</v>
      </c>
      <c r="BJ211" s="14">
        <f t="shared" si="174"/>
        <v>2</v>
      </c>
      <c r="BK211" s="14">
        <f t="shared" si="174"/>
        <v>2</v>
      </c>
      <c r="BL211" s="14">
        <f t="shared" si="174"/>
        <v>4</v>
      </c>
      <c r="BM211" s="14">
        <f t="shared" si="174"/>
        <v>4</v>
      </c>
      <c r="BN211" s="14">
        <f t="shared" si="174"/>
        <v>4</v>
      </c>
      <c r="BO211" s="14">
        <f t="shared" si="174"/>
        <v>4</v>
      </c>
      <c r="BP211" s="14">
        <f t="shared" si="174"/>
        <v>4</v>
      </c>
      <c r="BQ211" s="14">
        <f t="shared" si="174"/>
        <v>4</v>
      </c>
      <c r="BR211" s="14">
        <f t="shared" si="174"/>
        <v>4</v>
      </c>
      <c r="BS211" s="14">
        <f t="shared" si="174"/>
        <v>4</v>
      </c>
      <c r="BT211" s="14">
        <f t="shared" si="174"/>
        <v>4</v>
      </c>
      <c r="BU211" s="14">
        <f t="shared" si="174"/>
        <v>4</v>
      </c>
      <c r="BV211" s="14">
        <f t="shared" si="174"/>
        <v>4</v>
      </c>
      <c r="BW211" s="14">
        <f t="shared" si="174"/>
        <v>4</v>
      </c>
      <c r="BX211" s="14">
        <f t="shared" si="174"/>
        <v>4</v>
      </c>
      <c r="BY211" s="14">
        <f t="shared" si="174"/>
        <v>4</v>
      </c>
      <c r="BZ211" s="14">
        <f t="shared" si="174"/>
        <v>4</v>
      </c>
      <c r="CA211" s="14">
        <f t="shared" si="174"/>
        <v>4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1</v>
      </c>
      <c r="BJ212" s="14">
        <f t="shared" si="175"/>
        <v>1</v>
      </c>
      <c r="BK212" s="14">
        <f t="shared" si="175"/>
        <v>1</v>
      </c>
      <c r="BL212" s="14">
        <f t="shared" si="175"/>
        <v>1</v>
      </c>
      <c r="BM212" s="14">
        <f t="shared" si="175"/>
        <v>1</v>
      </c>
      <c r="BN212" s="14">
        <f t="shared" si="175"/>
        <v>1</v>
      </c>
      <c r="BO212" s="14">
        <f t="shared" si="175"/>
        <v>1</v>
      </c>
      <c r="BP212" s="14">
        <f t="shared" si="175"/>
        <v>1</v>
      </c>
      <c r="BQ212" s="14">
        <f t="shared" si="175"/>
        <v>1</v>
      </c>
      <c r="BR212" s="14">
        <f t="shared" si="175"/>
        <v>1</v>
      </c>
      <c r="BS212" s="14">
        <f t="shared" si="175"/>
        <v>1</v>
      </c>
      <c r="BT212" s="14">
        <f t="shared" si="175"/>
        <v>1</v>
      </c>
      <c r="BU212" s="14">
        <f t="shared" si="175"/>
        <v>1</v>
      </c>
      <c r="BV212" s="14">
        <f t="shared" si="175"/>
        <v>1</v>
      </c>
      <c r="BW212" s="14">
        <f t="shared" si="175"/>
        <v>1</v>
      </c>
      <c r="BX212" s="14">
        <f t="shared" si="175"/>
        <v>1</v>
      </c>
      <c r="BY212" s="14">
        <f t="shared" si="175"/>
        <v>1</v>
      </c>
      <c r="BZ212" s="14">
        <f t="shared" si="175"/>
        <v>1</v>
      </c>
      <c r="CA212" s="14">
        <f t="shared" si="175"/>
        <v>1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1</v>
      </c>
      <c r="BK214" s="14">
        <f t="shared" si="177"/>
        <v>1</v>
      </c>
      <c r="BL214" s="14">
        <f t="shared" si="177"/>
        <v>1</v>
      </c>
      <c r="BM214" s="14">
        <f t="shared" si="177"/>
        <v>1</v>
      </c>
      <c r="BN214" s="14">
        <f t="shared" si="177"/>
        <v>1</v>
      </c>
      <c r="BO214" s="14">
        <f t="shared" si="177"/>
        <v>1</v>
      </c>
      <c r="BP214" s="14">
        <f t="shared" si="177"/>
        <v>1</v>
      </c>
      <c r="BQ214" s="14">
        <f t="shared" si="177"/>
        <v>1</v>
      </c>
      <c r="BR214" s="14">
        <f t="shared" si="177"/>
        <v>1</v>
      </c>
      <c r="BS214" s="14">
        <f t="shared" si="177"/>
        <v>1</v>
      </c>
      <c r="BT214" s="14">
        <f t="shared" si="177"/>
        <v>1</v>
      </c>
      <c r="BU214" s="14">
        <f t="shared" si="177"/>
        <v>1</v>
      </c>
      <c r="BV214" s="14">
        <f t="shared" si="177"/>
        <v>1</v>
      </c>
      <c r="BW214" s="14">
        <f t="shared" si="177"/>
        <v>1</v>
      </c>
      <c r="BX214" s="14">
        <f t="shared" si="177"/>
        <v>1</v>
      </c>
      <c r="BY214" s="14">
        <f t="shared" si="177"/>
        <v>1</v>
      </c>
      <c r="BZ214" s="14">
        <f t="shared" si="177"/>
        <v>1</v>
      </c>
      <c r="CA214" s="14">
        <f t="shared" si="177"/>
        <v>1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1</v>
      </c>
      <c r="BJ216" s="14">
        <f t="shared" si="179"/>
        <v>2</v>
      </c>
      <c r="BK216" s="14">
        <f t="shared" si="179"/>
        <v>2</v>
      </c>
      <c r="BL216" s="14">
        <f t="shared" si="179"/>
        <v>2</v>
      </c>
      <c r="BM216" s="14">
        <f t="shared" si="179"/>
        <v>3</v>
      </c>
      <c r="BN216" s="14">
        <f t="shared" si="179"/>
        <v>3</v>
      </c>
      <c r="BO216" s="14">
        <f t="shared" si="179"/>
        <v>3</v>
      </c>
      <c r="BP216" s="14">
        <f t="shared" si="179"/>
        <v>3</v>
      </c>
      <c r="BQ216" s="14">
        <f t="shared" si="179"/>
        <v>3</v>
      </c>
      <c r="BR216" s="14">
        <f t="shared" si="179"/>
        <v>3</v>
      </c>
      <c r="BS216" s="14">
        <f t="shared" si="179"/>
        <v>3</v>
      </c>
      <c r="BT216" s="14">
        <f t="shared" si="179"/>
        <v>3</v>
      </c>
      <c r="BU216" s="14">
        <f t="shared" si="179"/>
        <v>3</v>
      </c>
      <c r="BV216" s="14">
        <f t="shared" si="179"/>
        <v>3</v>
      </c>
      <c r="BW216" s="14">
        <f t="shared" si="179"/>
        <v>3</v>
      </c>
      <c r="BX216" s="14">
        <f t="shared" si="179"/>
        <v>3</v>
      </c>
      <c r="BY216" s="14">
        <f t="shared" si="179"/>
        <v>3</v>
      </c>
      <c r="BZ216" s="14">
        <f t="shared" si="179"/>
        <v>3</v>
      </c>
      <c r="CA216" s="14">
        <f t="shared" si="179"/>
        <v>3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1</v>
      </c>
      <c r="BI218" s="14">
        <f t="shared" ref="BI218:CA218" si="181">BH218+BI153</f>
        <v>2</v>
      </c>
      <c r="BJ218" s="14">
        <f t="shared" si="181"/>
        <v>3</v>
      </c>
      <c r="BK218" s="14">
        <f t="shared" si="181"/>
        <v>3</v>
      </c>
      <c r="BL218" s="14">
        <f t="shared" si="181"/>
        <v>3</v>
      </c>
      <c r="BM218" s="14">
        <f t="shared" si="181"/>
        <v>4</v>
      </c>
      <c r="BN218" s="14">
        <f t="shared" si="181"/>
        <v>4</v>
      </c>
      <c r="BO218" s="14">
        <f t="shared" si="181"/>
        <v>4</v>
      </c>
      <c r="BP218" s="14">
        <f t="shared" si="181"/>
        <v>4</v>
      </c>
      <c r="BQ218" s="14">
        <f t="shared" si="181"/>
        <v>4</v>
      </c>
      <c r="BR218" s="14">
        <f t="shared" si="181"/>
        <v>4</v>
      </c>
      <c r="BS218" s="14">
        <f t="shared" si="181"/>
        <v>4</v>
      </c>
      <c r="BT218" s="14">
        <f t="shared" si="181"/>
        <v>4</v>
      </c>
      <c r="BU218" s="14">
        <f t="shared" si="181"/>
        <v>4</v>
      </c>
      <c r="BV218" s="14">
        <f t="shared" si="181"/>
        <v>4</v>
      </c>
      <c r="BW218" s="14">
        <f t="shared" si="181"/>
        <v>4</v>
      </c>
      <c r="BX218" s="14">
        <f t="shared" si="181"/>
        <v>4</v>
      </c>
      <c r="BY218" s="14">
        <f t="shared" si="181"/>
        <v>4</v>
      </c>
      <c r="BZ218" s="14">
        <f t="shared" si="181"/>
        <v>4</v>
      </c>
      <c r="CA218" s="14">
        <f t="shared" si="181"/>
        <v>4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1</v>
      </c>
      <c r="BL219" s="14">
        <f t="shared" si="182"/>
        <v>1</v>
      </c>
      <c r="BM219" s="14">
        <f t="shared" si="182"/>
        <v>1</v>
      </c>
      <c r="BN219" s="14">
        <f t="shared" si="182"/>
        <v>1</v>
      </c>
      <c r="BO219" s="14">
        <f t="shared" si="182"/>
        <v>1</v>
      </c>
      <c r="BP219" s="14">
        <f t="shared" si="182"/>
        <v>1</v>
      </c>
      <c r="BQ219" s="14">
        <f t="shared" si="182"/>
        <v>1</v>
      </c>
      <c r="BR219" s="14">
        <f t="shared" si="182"/>
        <v>1</v>
      </c>
      <c r="BS219" s="14">
        <f t="shared" si="182"/>
        <v>1</v>
      </c>
      <c r="BT219" s="14">
        <f t="shared" si="182"/>
        <v>1</v>
      </c>
      <c r="BU219" s="14">
        <f t="shared" si="182"/>
        <v>1</v>
      </c>
      <c r="BV219" s="14">
        <f t="shared" si="182"/>
        <v>1</v>
      </c>
      <c r="BW219" s="14">
        <f t="shared" si="182"/>
        <v>1</v>
      </c>
      <c r="BX219" s="14">
        <f t="shared" si="182"/>
        <v>1</v>
      </c>
      <c r="BY219" s="14">
        <f t="shared" si="182"/>
        <v>1</v>
      </c>
      <c r="BZ219" s="14">
        <f t="shared" si="182"/>
        <v>1</v>
      </c>
      <c r="CA219" s="14">
        <f t="shared" si="182"/>
        <v>1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1</v>
      </c>
      <c r="BK220" s="14">
        <f t="shared" si="183"/>
        <v>1</v>
      </c>
      <c r="BL220" s="14">
        <f t="shared" si="183"/>
        <v>1</v>
      </c>
      <c r="BM220" s="14">
        <f t="shared" si="183"/>
        <v>1</v>
      </c>
      <c r="BN220" s="14">
        <f t="shared" si="183"/>
        <v>1</v>
      </c>
      <c r="BO220" s="14">
        <f t="shared" si="183"/>
        <v>1</v>
      </c>
      <c r="BP220" s="14">
        <f t="shared" si="183"/>
        <v>1</v>
      </c>
      <c r="BQ220" s="14">
        <f t="shared" si="183"/>
        <v>1</v>
      </c>
      <c r="BR220" s="14">
        <f t="shared" si="183"/>
        <v>1</v>
      </c>
      <c r="BS220" s="14">
        <f t="shared" si="183"/>
        <v>1</v>
      </c>
      <c r="BT220" s="14">
        <f t="shared" si="183"/>
        <v>1</v>
      </c>
      <c r="BU220" s="14">
        <f t="shared" si="183"/>
        <v>1</v>
      </c>
      <c r="BV220" s="14">
        <f t="shared" si="183"/>
        <v>1</v>
      </c>
      <c r="BW220" s="14">
        <f t="shared" si="183"/>
        <v>1</v>
      </c>
      <c r="BX220" s="14">
        <f t="shared" si="183"/>
        <v>1</v>
      </c>
      <c r="BY220" s="14">
        <f t="shared" si="183"/>
        <v>1</v>
      </c>
      <c r="BZ220" s="14">
        <f t="shared" si="183"/>
        <v>1</v>
      </c>
      <c r="CA220" s="14">
        <f t="shared" si="183"/>
        <v>1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1</v>
      </c>
      <c r="BI222" s="14">
        <f t="shared" ref="BI222:CA222" si="185">BH222+BI157</f>
        <v>3</v>
      </c>
      <c r="BJ222" s="14">
        <f t="shared" si="185"/>
        <v>4</v>
      </c>
      <c r="BK222" s="14">
        <f t="shared" si="185"/>
        <v>5</v>
      </c>
      <c r="BL222" s="14">
        <f t="shared" si="185"/>
        <v>5</v>
      </c>
      <c r="BM222" s="14">
        <f t="shared" si="185"/>
        <v>5</v>
      </c>
      <c r="BN222" s="14">
        <f t="shared" si="185"/>
        <v>5</v>
      </c>
      <c r="BO222" s="14">
        <f t="shared" si="185"/>
        <v>5</v>
      </c>
      <c r="BP222" s="14">
        <f t="shared" si="185"/>
        <v>5</v>
      </c>
      <c r="BQ222" s="14">
        <f t="shared" si="185"/>
        <v>5</v>
      </c>
      <c r="BR222" s="14">
        <f t="shared" si="185"/>
        <v>5</v>
      </c>
      <c r="BS222" s="14">
        <f t="shared" si="185"/>
        <v>5</v>
      </c>
      <c r="BT222" s="14">
        <f t="shared" si="185"/>
        <v>5</v>
      </c>
      <c r="BU222" s="14">
        <f t="shared" si="185"/>
        <v>5</v>
      </c>
      <c r="BV222" s="14">
        <f t="shared" si="185"/>
        <v>5</v>
      </c>
      <c r="BW222" s="14">
        <f t="shared" si="185"/>
        <v>5</v>
      </c>
      <c r="BX222" s="14">
        <f t="shared" si="185"/>
        <v>5</v>
      </c>
      <c r="BY222" s="14">
        <f t="shared" si="185"/>
        <v>5</v>
      </c>
      <c r="BZ222" s="14">
        <f t="shared" si="185"/>
        <v>5</v>
      </c>
      <c r="CA222" s="14">
        <f t="shared" si="185"/>
        <v>5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1</v>
      </c>
      <c r="BI223" s="14">
        <f t="shared" ref="BI223:CA223" si="186">BH223+BI158</f>
        <v>2</v>
      </c>
      <c r="BJ223" s="14">
        <f t="shared" si="186"/>
        <v>3</v>
      </c>
      <c r="BK223" s="14">
        <f t="shared" si="186"/>
        <v>3</v>
      </c>
      <c r="BL223" s="14">
        <f t="shared" si="186"/>
        <v>3</v>
      </c>
      <c r="BM223" s="14">
        <f t="shared" si="186"/>
        <v>3</v>
      </c>
      <c r="BN223" s="14">
        <f t="shared" si="186"/>
        <v>3</v>
      </c>
      <c r="BO223" s="14">
        <f t="shared" si="186"/>
        <v>3</v>
      </c>
      <c r="BP223" s="14">
        <f t="shared" si="186"/>
        <v>3</v>
      </c>
      <c r="BQ223" s="14">
        <f t="shared" si="186"/>
        <v>3</v>
      </c>
      <c r="BR223" s="14">
        <f t="shared" si="186"/>
        <v>3</v>
      </c>
      <c r="BS223" s="14">
        <f t="shared" si="186"/>
        <v>3</v>
      </c>
      <c r="BT223" s="14">
        <f t="shared" si="186"/>
        <v>3</v>
      </c>
      <c r="BU223" s="14">
        <f t="shared" si="186"/>
        <v>3</v>
      </c>
      <c r="BV223" s="14">
        <f t="shared" si="186"/>
        <v>3</v>
      </c>
      <c r="BW223" s="14">
        <f t="shared" si="186"/>
        <v>3</v>
      </c>
      <c r="BX223" s="14">
        <f t="shared" si="186"/>
        <v>3</v>
      </c>
      <c r="BY223" s="14">
        <f t="shared" si="186"/>
        <v>3</v>
      </c>
      <c r="BZ223" s="14">
        <f t="shared" si="186"/>
        <v>3</v>
      </c>
      <c r="CA223" s="14">
        <f t="shared" si="186"/>
        <v>3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1</v>
      </c>
      <c r="BJ224" s="14">
        <f t="shared" si="187"/>
        <v>1</v>
      </c>
      <c r="BK224" s="14">
        <f t="shared" si="187"/>
        <v>1</v>
      </c>
      <c r="BL224" s="14">
        <f t="shared" si="187"/>
        <v>1</v>
      </c>
      <c r="BM224" s="14">
        <f t="shared" si="187"/>
        <v>1</v>
      </c>
      <c r="BN224" s="14">
        <f t="shared" si="187"/>
        <v>1</v>
      </c>
      <c r="BO224" s="14">
        <f t="shared" si="187"/>
        <v>1</v>
      </c>
      <c r="BP224" s="14">
        <f t="shared" si="187"/>
        <v>1</v>
      </c>
      <c r="BQ224" s="14">
        <f t="shared" si="187"/>
        <v>1</v>
      </c>
      <c r="BR224" s="14">
        <f t="shared" si="187"/>
        <v>1</v>
      </c>
      <c r="BS224" s="14">
        <f t="shared" si="187"/>
        <v>1</v>
      </c>
      <c r="BT224" s="14">
        <f t="shared" si="187"/>
        <v>1</v>
      </c>
      <c r="BU224" s="14">
        <f t="shared" si="187"/>
        <v>1</v>
      </c>
      <c r="BV224" s="14">
        <f t="shared" si="187"/>
        <v>1</v>
      </c>
      <c r="BW224" s="14">
        <f t="shared" si="187"/>
        <v>1</v>
      </c>
      <c r="BX224" s="14">
        <f t="shared" si="187"/>
        <v>1</v>
      </c>
      <c r="BY224" s="14">
        <f t="shared" si="187"/>
        <v>1</v>
      </c>
      <c r="BZ224" s="14">
        <f t="shared" si="187"/>
        <v>1</v>
      </c>
      <c r="CA224" s="14">
        <f t="shared" si="187"/>
        <v>1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1</v>
      </c>
      <c r="BI225" s="14">
        <f t="shared" ref="BI225:CA225" si="188">BH225+BI160</f>
        <v>1</v>
      </c>
      <c r="BJ225" s="14">
        <f t="shared" si="188"/>
        <v>1</v>
      </c>
      <c r="BK225" s="14">
        <f t="shared" si="188"/>
        <v>3</v>
      </c>
      <c r="BL225" s="14">
        <f t="shared" si="188"/>
        <v>3</v>
      </c>
      <c r="BM225" s="14">
        <f t="shared" si="188"/>
        <v>3</v>
      </c>
      <c r="BN225" s="14">
        <f t="shared" si="188"/>
        <v>3</v>
      </c>
      <c r="BO225" s="14">
        <f t="shared" si="188"/>
        <v>3</v>
      </c>
      <c r="BP225" s="14">
        <f t="shared" si="188"/>
        <v>3</v>
      </c>
      <c r="BQ225" s="14">
        <f t="shared" si="188"/>
        <v>3</v>
      </c>
      <c r="BR225" s="14">
        <f t="shared" si="188"/>
        <v>3</v>
      </c>
      <c r="BS225" s="14">
        <f t="shared" si="188"/>
        <v>3</v>
      </c>
      <c r="BT225" s="14">
        <f t="shared" si="188"/>
        <v>3</v>
      </c>
      <c r="BU225" s="14">
        <f t="shared" si="188"/>
        <v>3</v>
      </c>
      <c r="BV225" s="14">
        <f t="shared" si="188"/>
        <v>3</v>
      </c>
      <c r="BW225" s="14">
        <f t="shared" si="188"/>
        <v>3</v>
      </c>
      <c r="BX225" s="14">
        <f t="shared" si="188"/>
        <v>3</v>
      </c>
      <c r="BY225" s="14">
        <f t="shared" si="188"/>
        <v>3</v>
      </c>
      <c r="BZ225" s="14">
        <f t="shared" si="188"/>
        <v>3</v>
      </c>
      <c r="CA225" s="14">
        <f t="shared" si="188"/>
        <v>3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1</v>
      </c>
      <c r="BL226" s="14">
        <f t="shared" si="190"/>
        <v>1</v>
      </c>
      <c r="BM226" s="14">
        <f t="shared" si="190"/>
        <v>1</v>
      </c>
      <c r="BN226" s="14">
        <f t="shared" si="190"/>
        <v>1</v>
      </c>
      <c r="BO226" s="14">
        <f t="shared" si="190"/>
        <v>1</v>
      </c>
      <c r="BP226" s="14">
        <f t="shared" si="190"/>
        <v>1</v>
      </c>
      <c r="BQ226" s="14">
        <f t="shared" si="190"/>
        <v>1</v>
      </c>
      <c r="BR226" s="14">
        <f t="shared" si="190"/>
        <v>1</v>
      </c>
      <c r="BS226" s="14">
        <f t="shared" si="190"/>
        <v>1</v>
      </c>
      <c r="BT226" s="14">
        <f t="shared" si="190"/>
        <v>1</v>
      </c>
      <c r="BU226" s="14">
        <f t="shared" si="190"/>
        <v>1</v>
      </c>
      <c r="BV226" s="14">
        <f t="shared" si="190"/>
        <v>1</v>
      </c>
      <c r="BW226" s="14">
        <f t="shared" si="190"/>
        <v>1</v>
      </c>
      <c r="BX226" s="14">
        <f t="shared" si="190"/>
        <v>1</v>
      </c>
      <c r="BY226" s="14">
        <f t="shared" si="190"/>
        <v>1</v>
      </c>
      <c r="BZ226" s="14">
        <f t="shared" si="190"/>
        <v>1</v>
      </c>
      <c r="CA226" s="14">
        <f t="shared" si="190"/>
        <v>1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1</v>
      </c>
      <c r="BK229" s="14">
        <f t="shared" si="193"/>
        <v>3</v>
      </c>
      <c r="BL229" s="14">
        <f t="shared" si="193"/>
        <v>3</v>
      </c>
      <c r="BM229" s="14">
        <f t="shared" si="193"/>
        <v>3</v>
      </c>
      <c r="BN229" s="14">
        <f t="shared" si="193"/>
        <v>3</v>
      </c>
      <c r="BO229" s="14">
        <f t="shared" si="193"/>
        <v>3</v>
      </c>
      <c r="BP229" s="14">
        <f t="shared" si="193"/>
        <v>3</v>
      </c>
      <c r="BQ229" s="14">
        <f t="shared" si="193"/>
        <v>3</v>
      </c>
      <c r="BR229" s="14">
        <f t="shared" si="193"/>
        <v>3</v>
      </c>
      <c r="BS229" s="14">
        <f t="shared" si="193"/>
        <v>3</v>
      </c>
      <c r="BT229" s="14">
        <f t="shared" si="193"/>
        <v>3</v>
      </c>
      <c r="BU229" s="14">
        <f t="shared" si="193"/>
        <v>3</v>
      </c>
      <c r="BV229" s="14">
        <f t="shared" si="193"/>
        <v>3</v>
      </c>
      <c r="BW229" s="14">
        <f t="shared" si="193"/>
        <v>3</v>
      </c>
      <c r="BX229" s="14">
        <f t="shared" si="193"/>
        <v>3</v>
      </c>
      <c r="BY229" s="14">
        <f t="shared" si="193"/>
        <v>3</v>
      </c>
      <c r="BZ229" s="14">
        <f t="shared" si="193"/>
        <v>3</v>
      </c>
      <c r="CA229" s="14">
        <f t="shared" si="193"/>
        <v>3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1</v>
      </c>
      <c r="BI231" s="14">
        <f t="shared" ref="BI231:CA231" si="195">BH231+BI166</f>
        <v>1</v>
      </c>
      <c r="BJ231" s="14">
        <f t="shared" si="195"/>
        <v>1</v>
      </c>
      <c r="BK231" s="14">
        <f t="shared" si="195"/>
        <v>1</v>
      </c>
      <c r="BL231" s="14">
        <f t="shared" si="195"/>
        <v>1</v>
      </c>
      <c r="BM231" s="14">
        <f t="shared" si="195"/>
        <v>1</v>
      </c>
      <c r="BN231" s="14">
        <f t="shared" si="195"/>
        <v>1</v>
      </c>
      <c r="BO231" s="14">
        <f t="shared" si="195"/>
        <v>1</v>
      </c>
      <c r="BP231" s="14">
        <f t="shared" si="195"/>
        <v>1</v>
      </c>
      <c r="BQ231" s="14">
        <f t="shared" si="195"/>
        <v>1</v>
      </c>
      <c r="BR231" s="14">
        <f t="shared" si="195"/>
        <v>1</v>
      </c>
      <c r="BS231" s="14">
        <f t="shared" si="195"/>
        <v>1</v>
      </c>
      <c r="BT231" s="14">
        <f t="shared" si="195"/>
        <v>1</v>
      </c>
      <c r="BU231" s="14">
        <f t="shared" si="195"/>
        <v>1</v>
      </c>
      <c r="BV231" s="14">
        <f t="shared" si="195"/>
        <v>1</v>
      </c>
      <c r="BW231" s="14">
        <f t="shared" si="195"/>
        <v>1</v>
      </c>
      <c r="BX231" s="14">
        <f t="shared" si="195"/>
        <v>1</v>
      </c>
      <c r="BY231" s="14">
        <f t="shared" si="195"/>
        <v>1</v>
      </c>
      <c r="BZ231" s="14">
        <f t="shared" si="195"/>
        <v>1</v>
      </c>
      <c r="CA231" s="14">
        <f t="shared" si="195"/>
        <v>1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",Spojení!D5)</f>
        <v>hmotnost 38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",Spojení!F5)</f>
        <v>hmotnost 41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",Spojení!H5)</f>
        <v>hmotnost 44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",Spojení!J5)</f>
        <v>hmotnost 48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Spojení!$J7</f>
        <v>1</v>
      </c>
      <c r="C4" s="16">
        <f>Spojení!$J8</f>
        <v>2</v>
      </c>
      <c r="D4" s="16">
        <f>Spojení!$J9</f>
        <v>3</v>
      </c>
      <c r="E4" s="16">
        <f>Spojení!$J10</f>
        <v>4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3. místo</v>
      </c>
      <c r="E5" s="49" t="str">
        <f>CONCATENATE((Spojení!$J$10),". místo")</f>
        <v>4.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>x</v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5</v>
      </c>
      <c r="W11" s="3">
        <f t="shared" si="14"/>
        <v>1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5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5</v>
      </c>
      <c r="BB11" s="14">
        <f t="shared" si="12"/>
        <v>0</v>
      </c>
      <c r="BC11" s="14">
        <f t="shared" si="12"/>
        <v>1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1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1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>x</v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4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4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4</v>
      </c>
      <c r="BB18" s="14">
        <f t="shared" si="12"/>
        <v>0</v>
      </c>
      <c r="BC18" s="14">
        <f t="shared" si="12"/>
        <v>0</v>
      </c>
      <c r="BD18" s="14">
        <f t="shared" si="12"/>
        <v>1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1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1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>x</v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7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7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7</v>
      </c>
      <c r="BB22" s="14">
        <f t="shared" ref="BB22:BQ38" si="50">IF(B22="x",1,0)</f>
        <v>1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1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1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>x</v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3</v>
      </c>
      <c r="W29" s="3">
        <f t="shared" si="14"/>
        <v>1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3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3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1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1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1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",Spojení!L5)</f>
        <v>hmotnost 52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Spojení!$L7</f>
        <v>1</v>
      </c>
      <c r="C4" s="16">
        <f>Spojení!$L8</f>
        <v>2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>x</v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5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5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5</v>
      </c>
      <c r="BB18" s="14">
        <f t="shared" si="12"/>
        <v>0</v>
      </c>
      <c r="BC18" s="14">
        <f t="shared" si="12"/>
        <v>1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1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1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>x</v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7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7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7</v>
      </c>
      <c r="BB23" s="14">
        <f t="shared" si="50"/>
        <v>1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1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1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",Spojení!N5)</f>
        <v>hmotnost 57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Spojení!$N7</f>
        <v>1</v>
      </c>
      <c r="C4" s="16">
        <f>Spojení!$N8</f>
        <v>2</v>
      </c>
      <c r="D4" s="16">
        <f>Spojení!$N9</f>
        <v>3</v>
      </c>
      <c r="E4" s="16">
        <f>Spojení!$N10</f>
        <v>4</v>
      </c>
      <c r="F4" s="16">
        <f>Spojení!$N11</f>
        <v>5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3. místo</v>
      </c>
      <c r="E5" s="49" t="str">
        <f>CONCATENATE((Spojení!$N$10),". místo")</f>
        <v>4. místo</v>
      </c>
      <c r="F5" s="49" t="str">
        <f>CONCATENATE((Spojení!$N$11),". místo")</f>
        <v>5.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>x</v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2</v>
      </c>
      <c r="W11" s="3">
        <f t="shared" si="14"/>
        <v>1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2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1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1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1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>x</v>
      </c>
      <c r="D16" s="5" t="str">
        <f>IF(Spojení!$O$9="","",IF($A16=Spojení!$O$9,"x",""))</f>
        <v>x</v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9</v>
      </c>
      <c r="W16" s="3">
        <f t="shared" si="14"/>
        <v>2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5</v>
      </c>
      <c r="AF16" s="14">
        <f t="shared" si="10"/>
        <v>4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9</v>
      </c>
      <c r="BB16" s="14">
        <f t="shared" si="12"/>
        <v>0</v>
      </c>
      <c r="BC16" s="14">
        <f t="shared" si="12"/>
        <v>1</v>
      </c>
      <c r="BD16" s="14">
        <f t="shared" si="12"/>
        <v>1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2</v>
      </c>
      <c r="BY16" s="14">
        <f t="shared" si="17"/>
        <v>0</v>
      </c>
      <c r="BZ16" s="14">
        <f t="shared" si="18"/>
        <v>1</v>
      </c>
      <c r="CA16" s="14">
        <f t="shared" si="19"/>
        <v>1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1</v>
      </c>
      <c r="DC16" s="14">
        <f t="shared" si="39"/>
        <v>1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>x</v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7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7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7</v>
      </c>
      <c r="BB18" s="14">
        <f t="shared" si="12"/>
        <v>1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1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1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>x</v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3</v>
      </c>
      <c r="W26" s="3">
        <f t="shared" si="14"/>
        <v>1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3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3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1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1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1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1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",Spojení!P5)</f>
        <v>hmotnost 62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4</v>
      </c>
      <c r="F4" s="16">
        <f>Spojení!$P11</f>
        <v>5</v>
      </c>
      <c r="G4" s="16">
        <f>Spojení!$P12</f>
        <v>6</v>
      </c>
      <c r="H4" s="16">
        <f>Spojení!$P13</f>
        <v>7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4. místo</v>
      </c>
      <c r="F5" s="49" t="str">
        <f>CONCATENATE((Spojení!$P$11),". místo")</f>
        <v>5. místo</v>
      </c>
      <c r="G5" s="49" t="str">
        <f>CONCATENATE((Spojení!$P$12),". místo")</f>
        <v>6. místo</v>
      </c>
      <c r="H5" s="49" t="str">
        <f>CONCATENATE((Spojení!$P$13),". místo")</f>
        <v>7.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>x</v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7</v>
      </c>
      <c r="W7" s="3">
        <f t="shared" ref="W7:W68" si="14">BV7</f>
        <v>1</v>
      </c>
      <c r="AA7" s="14">
        <f>AA6+1</f>
        <v>2</v>
      </c>
      <c r="AB7" s="14">
        <f>'Výsledky soutěže'!AG6</f>
        <v>5</v>
      </c>
      <c r="AD7" s="14">
        <f t="shared" si="10"/>
        <v>7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7</v>
      </c>
      <c r="BB7" s="14">
        <f t="shared" si="12"/>
        <v>1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1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1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>x</v>
      </c>
      <c r="G11" s="5" t="str">
        <f>IF(Spojení!$Q$12="","",IF($A11=Spojení!$Q$12,"x",""))</f>
        <v/>
      </c>
      <c r="H11" s="5" t="str">
        <f>IF(Spojení!$Q$13="","",IF($A11=Spojení!$Q$13,"x",""))</f>
        <v>x</v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2</v>
      </c>
      <c r="W11" s="3">
        <f t="shared" si="14"/>
        <v>2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2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1</v>
      </c>
      <c r="BG11" s="14">
        <f t="shared" si="12"/>
        <v>0</v>
      </c>
      <c r="BH11" s="14">
        <f t="shared" si="12"/>
        <v>1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2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1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1</v>
      </c>
      <c r="DF11" s="14">
        <f t="shared" si="42"/>
        <v>0</v>
      </c>
      <c r="DG11" s="14">
        <f t="shared" si="43"/>
        <v>1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>x</v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1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1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1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1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1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1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>x</v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4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4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4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1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0</v>
      </c>
      <c r="BZ22" s="14">
        <f t="shared" si="18"/>
        <v>0</v>
      </c>
      <c r="CA22" s="14">
        <f t="shared" si="19"/>
        <v>1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1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>x</v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5</v>
      </c>
      <c r="W24" s="3">
        <f t="shared" si="14"/>
        <v>1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5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5</v>
      </c>
      <c r="BB24" s="14">
        <f t="shared" si="50"/>
        <v>0</v>
      </c>
      <c r="BC24" s="14">
        <f t="shared" si="50"/>
        <v>1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1</v>
      </c>
      <c r="BY24" s="14">
        <f t="shared" si="17"/>
        <v>0</v>
      </c>
      <c r="BZ24" s="14">
        <f t="shared" si="18"/>
        <v>1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1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>x</v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3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3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3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1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1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1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",Spojení!R5)</f>
        <v>hmotnost 68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Spojení!$R7</f>
        <v>1</v>
      </c>
      <c r="C4" s="16">
        <f>Spojení!$R8</f>
        <v>2</v>
      </c>
      <c r="D4" s="16">
        <f>Spojení!$R9</f>
        <v>3</v>
      </c>
      <c r="E4" s="16">
        <f>Spojení!$R10</f>
        <v>4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3. místo</v>
      </c>
      <c r="E5" s="49" t="str">
        <f>CONCATENATE((Spojení!$R$10),". místo")</f>
        <v>4.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>x</v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4</v>
      </c>
      <c r="W20" s="3">
        <f t="shared" si="14"/>
        <v>1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4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4</v>
      </c>
      <c r="BB20" s="14">
        <f t="shared" si="12"/>
        <v>0</v>
      </c>
      <c r="BC20" s="14">
        <f t="shared" si="12"/>
        <v>0</v>
      </c>
      <c r="BD20" s="14">
        <f t="shared" si="12"/>
        <v>1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1</v>
      </c>
      <c r="BY20" s="14">
        <f t="shared" si="17"/>
        <v>0</v>
      </c>
      <c r="BZ20" s="14">
        <f t="shared" si="18"/>
        <v>0</v>
      </c>
      <c r="CA20" s="14">
        <f t="shared" si="19"/>
        <v>1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1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>x</v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5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5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5</v>
      </c>
      <c r="BB22" s="14">
        <f t="shared" ref="BB22:BQ38" si="50">IF(B22="x",1,0)</f>
        <v>0</v>
      </c>
      <c r="BC22" s="14">
        <f t="shared" si="50"/>
        <v>1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0</v>
      </c>
      <c r="BZ22" s="14">
        <f t="shared" si="18"/>
        <v>1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1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>x</v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3</v>
      </c>
      <c r="W29" s="3">
        <f t="shared" si="14"/>
        <v>1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3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3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1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1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1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>x</v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7</v>
      </c>
      <c r="W31" s="3">
        <f t="shared" si="14"/>
        <v>1</v>
      </c>
      <c r="AD31" s="14">
        <f t="shared" si="49"/>
        <v>7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7</v>
      </c>
      <c r="BB31" s="14">
        <f t="shared" si="50"/>
        <v>1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1</v>
      </c>
      <c r="BY31" s="14">
        <f t="shared" si="17"/>
        <v>1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1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",Spojení!T5)</f>
        <v>hmotnost 75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6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6.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>x</v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2</v>
      </c>
      <c r="W6" s="3">
        <f>BV6</f>
        <v>1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2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1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1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1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>x</v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7</v>
      </c>
      <c r="W7" s="3">
        <f t="shared" ref="W7:W68" si="14">BV7</f>
        <v>1</v>
      </c>
      <c r="AA7" s="14">
        <f>AA6+1</f>
        <v>2</v>
      </c>
      <c r="AB7" s="14">
        <f>'Výsledky soutěže'!AG6</f>
        <v>5</v>
      </c>
      <c r="AD7" s="14">
        <f t="shared" si="10"/>
        <v>7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7</v>
      </c>
      <c r="BB7" s="14">
        <f t="shared" si="12"/>
        <v>1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1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1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>x</v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5</v>
      </c>
      <c r="W12" s="3">
        <f t="shared" si="14"/>
        <v>1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5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5</v>
      </c>
      <c r="BB12" s="14">
        <f t="shared" si="12"/>
        <v>0</v>
      </c>
      <c r="BC12" s="14">
        <f t="shared" si="12"/>
        <v>1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1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1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>x</v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4</v>
      </c>
      <c r="W14" s="3">
        <f t="shared" si="14"/>
        <v>1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4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4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>x</v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1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1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1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1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1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1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>x</v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3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3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3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1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1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1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",Spojení!V5)</f>
        <v>hmotnost 85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4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4.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>x</v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3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3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3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1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1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1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>x</v>
      </c>
      <c r="D23" s="5" t="str">
        <f>IF(Spojení!$W$9="","",IF($A23=Spojení!$W$9,"x",""))</f>
        <v>x</v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9</v>
      </c>
      <c r="W23" s="3">
        <f t="shared" si="14"/>
        <v>2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5</v>
      </c>
      <c r="AF23" s="14">
        <f t="shared" si="49"/>
        <v>4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9</v>
      </c>
      <c r="BB23" s="14">
        <f t="shared" si="50"/>
        <v>0</v>
      </c>
      <c r="BC23" s="14">
        <f t="shared" si="50"/>
        <v>1</v>
      </c>
      <c r="BD23" s="14">
        <f t="shared" si="50"/>
        <v>1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2</v>
      </c>
      <c r="BY23" s="14">
        <f t="shared" si="17"/>
        <v>0</v>
      </c>
      <c r="BZ23" s="14">
        <f t="shared" si="18"/>
        <v>1</v>
      </c>
      <c r="CA23" s="14">
        <f t="shared" si="19"/>
        <v>1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1</v>
      </c>
      <c r="DC23" s="14">
        <f t="shared" si="39"/>
        <v>1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>x</v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7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7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7</v>
      </c>
      <c r="BB25" s="14">
        <f t="shared" si="50"/>
        <v>1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1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1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",Spojení!X5)</f>
        <v>hmotnost 100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Spojení!$X7</f>
        <v>1</v>
      </c>
      <c r="C4" s="16">
        <f>Spojení!$X8</f>
        <v>2</v>
      </c>
      <c r="D4" s="16">
        <f>Spojení!$X9</f>
        <v>3</v>
      </c>
      <c r="E4" s="16">
        <f>Spojení!$X10</f>
        <v>4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CONCATENATE((Spojení!$X$7),". místo")</f>
        <v>1. místo</v>
      </c>
      <c r="C5" s="49" t="str">
        <f>CONCATENATE((Spojení!$X$8),". místo")</f>
        <v>2. místo</v>
      </c>
      <c r="D5" s="49" t="str">
        <f>CONCATENATE((Spojení!$X$9),". místo")</f>
        <v>3. místo</v>
      </c>
      <c r="E5" s="49" t="str">
        <f>CONCATENATE((Spojení!$X$10),". místo")</f>
        <v>4.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>x</v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7</v>
      </c>
      <c r="W11" s="3">
        <f t="shared" si="14"/>
        <v>1</v>
      </c>
      <c r="AA11" s="14">
        <f t="shared" si="47"/>
        <v>6</v>
      </c>
      <c r="AB11" s="14">
        <f>'Výsledky soutěže'!AG10</f>
        <v>1</v>
      </c>
      <c r="AD11" s="14">
        <f t="shared" si="10"/>
        <v>7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7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>x</v>
      </c>
      <c r="D22" s="5" t="str">
        <f>IF(Spojení!$Y$9="","",IF($A22=Spojení!$Y$9,"x",""))</f>
        <v/>
      </c>
      <c r="E22" s="5" t="str">
        <f>IF(Spojení!$Y$10="","",IF($A22=Spojení!$Y$10,"x",""))</f>
        <v>x</v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8</v>
      </c>
      <c r="W22" s="3">
        <f t="shared" si="14"/>
        <v>2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5</v>
      </c>
      <c r="AF22" s="14">
        <f t="shared" si="49"/>
        <v>0</v>
      </c>
      <c r="AG22" s="14">
        <f t="shared" si="49"/>
        <v>3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8</v>
      </c>
      <c r="BB22" s="14">
        <f t="shared" ref="BB22:BQ38" si="50">IF(B22="x",1,0)</f>
        <v>0</v>
      </c>
      <c r="BC22" s="14">
        <f t="shared" si="50"/>
        <v>1</v>
      </c>
      <c r="BD22" s="14">
        <f t="shared" si="50"/>
        <v>0</v>
      </c>
      <c r="BE22" s="14">
        <f t="shared" si="50"/>
        <v>1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2</v>
      </c>
      <c r="BY22" s="14">
        <f t="shared" si="17"/>
        <v>0</v>
      </c>
      <c r="BZ22" s="14">
        <f t="shared" si="18"/>
        <v>1</v>
      </c>
      <c r="CA22" s="14">
        <f t="shared" si="19"/>
        <v>0</v>
      </c>
      <c r="CB22" s="14">
        <f t="shared" si="20"/>
        <v>1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1</v>
      </c>
      <c r="DC22" s="14">
        <f t="shared" si="39"/>
        <v>0</v>
      </c>
      <c r="DD22" s="14">
        <f t="shared" si="40"/>
        <v>1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>x</v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4</v>
      </c>
      <c r="W29" s="3">
        <f t="shared" si="14"/>
        <v>1</v>
      </c>
      <c r="AD29" s="14">
        <f t="shared" si="49"/>
        <v>0</v>
      </c>
      <c r="AE29" s="14">
        <f t="shared" si="49"/>
        <v>0</v>
      </c>
      <c r="AF29" s="14">
        <f t="shared" si="49"/>
        <v>4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4</v>
      </c>
      <c r="BB29" s="14">
        <f t="shared" si="50"/>
        <v>0</v>
      </c>
      <c r="BC29" s="14">
        <f t="shared" si="50"/>
        <v>0</v>
      </c>
      <c r="BD29" s="14">
        <f t="shared" si="50"/>
        <v>1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0</v>
      </c>
      <c r="BZ29" s="14">
        <f t="shared" si="18"/>
        <v>0</v>
      </c>
      <c r="CA29" s="14">
        <f t="shared" si="19"/>
        <v>1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1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2022-05-09T04:45:53Z</dcterms:modified>
</cp:coreProperties>
</file>